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WB484259\OneDrive - WBG\COVID-Malawi\Submitted to Microdata Catalogue\Wave 2\Documents\"/>
    </mc:Choice>
  </mc:AlternateContent>
  <xr:revisionPtr revIDLastSave="994" documentId="6_{64F49D7C-F636-4C86-B699-9732D82B15E1}" xr6:coauthVersionLast="45" xr6:coauthVersionMax="45" xr10:uidLastSave="{A68CD7DC-CA3A-463E-8BCA-A6103D0D176A}"/>
  <bookViews>
    <workbookView xWindow="-110" yWindow="-110" windowWidth="19420" windowHeight="10420" tabRatio="883" xr2:uid="{00000000-000D-0000-FFFF-FFFF00000000}"/>
  </bookViews>
  <sheets>
    <sheet name="Index" sheetId="11" r:id="rId1"/>
    <sheet name="T0.1" sheetId="38" r:id="rId2"/>
    <sheet name="T0.2" sheetId="39" r:id="rId3"/>
    <sheet name="Figure1" sheetId="40" r:id="rId4"/>
    <sheet name="T0.3" sheetId="41" r:id="rId5"/>
    <sheet name="T0.4" sheetId="42" r:id="rId6"/>
    <sheet name="T1.1" sheetId="14" r:id="rId7"/>
    <sheet name="Figure2" sheetId="43" r:id="rId8"/>
    <sheet name="T0.5" sheetId="90" r:id="rId9"/>
    <sheet name="T1.2" sheetId="15" r:id="rId10"/>
    <sheet name="T1.3" sheetId="16" r:id="rId11"/>
    <sheet name="T1.4" sheetId="17" r:id="rId12"/>
    <sheet name="T1.5" sheetId="18" r:id="rId13"/>
    <sheet name="T2.5" sheetId="112" r:id="rId14"/>
    <sheet name="T2.7" sheetId="6" r:id="rId15"/>
    <sheet name="T2.8" sheetId="7" r:id="rId16"/>
    <sheet name="T2.9" sheetId="110" r:id="rId17"/>
    <sheet name="T2.10" sheetId="111" r:id="rId18"/>
    <sheet name="T2.11a" sheetId="145" r:id="rId19"/>
    <sheet name="T2.11b" sheetId="146" r:id="rId20"/>
    <sheet name="T3.1" sheetId="19" r:id="rId21"/>
    <sheet name="T3.2a" sheetId="45" r:id="rId22"/>
    <sheet name="T3.2b" sheetId="87" r:id="rId23"/>
    <sheet name="T3.3b" sheetId="143" r:id="rId24"/>
    <sheet name="T3.4" sheetId="30" r:id="rId25"/>
    <sheet name="T3.4b" sheetId="153" r:id="rId26"/>
    <sheet name="T3.4a" sheetId="152" r:id="rId27"/>
    <sheet name="T3.4c" sheetId="154" r:id="rId28"/>
    <sheet name="T3.4d" sheetId="155" r:id="rId29"/>
    <sheet name="T3.5" sheetId="31" r:id="rId30"/>
    <sheet name="T3.6" sheetId="32" r:id="rId31"/>
    <sheet name="T3.7" sheetId="33" r:id="rId32"/>
    <sheet name="T3.8" sheetId="36" r:id="rId33"/>
    <sheet name="T3.9" sheetId="35" r:id="rId34"/>
    <sheet name="T4.1" sheetId="116" r:id="rId35"/>
    <sheet name="T4.1b" sheetId="120" r:id="rId36"/>
    <sheet name="T4.6" sheetId="150" r:id="rId37"/>
    <sheet name="T4.17" sheetId="122" r:id="rId38"/>
    <sheet name="T4.18" sheetId="123" r:id="rId39"/>
    <sheet name="T4.19" sheetId="124" r:id="rId40"/>
    <sheet name="T4.20" sheetId="125" r:id="rId41"/>
    <sheet name="T4.21" sheetId="126" r:id="rId42"/>
    <sheet name="T4.22" sheetId="127" r:id="rId43"/>
    <sheet name="T4.23" sheetId="128" r:id="rId44"/>
    <sheet name="T4.24" sheetId="129" r:id="rId45"/>
    <sheet name="T4.24b" sheetId="130" r:id="rId46"/>
    <sheet name="T4.24c" sheetId="131" r:id="rId47"/>
    <sheet name="T4.25" sheetId="133" r:id="rId48"/>
    <sheet name="T4.26" sheetId="134" r:id="rId49"/>
    <sheet name="T4.27" sheetId="135" r:id="rId50"/>
    <sheet name="T4.28" sheetId="142" r:id="rId51"/>
    <sheet name="T4.29" sheetId="137" r:id="rId52"/>
    <sheet name="T4.30" sheetId="139" r:id="rId53"/>
    <sheet name="T4.4" sheetId="151" r:id="rId54"/>
    <sheet name="T4.31" sheetId="140" r:id="rId55"/>
    <sheet name="T5.1" sheetId="12" r:id="rId56"/>
    <sheet name="T5.2" sheetId="13" r:id="rId57"/>
    <sheet name="T5.3" sheetId="107" r:id="rId58"/>
    <sheet name="T5.4" sheetId="108" r:id="rId59"/>
    <sheet name="T5.5" sheetId="109" r:id="rId60"/>
  </sheets>
  <externalReferences>
    <externalReference r:id="rId61"/>
  </externalReferences>
  <definedNames>
    <definedName name="POWER_USER_EXCEL_CHART_44D0C708_3ADC_4C7B_8B8F_FEB917D0C418">[1]F1b!#REF!</definedName>
    <definedName name="POWER_USER_EXCEL_CHART_C64A436F_1D8E_4E3E_9D3C_59F85339ECFE">[1]F1b!#REF!</definedName>
    <definedName name="_xlnm.Print_Area" localSheetId="6">'T1.1'!$A$1:$F$20</definedName>
    <definedName name="_xlnm.Print_Area" localSheetId="26">'T3.4a'!$A$1:$I$6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4" i="139" l="1"/>
  <c r="C10" i="139"/>
  <c r="E10" i="139" l="1"/>
  <c r="E4" i="139"/>
  <c r="E9" i="134"/>
  <c r="C9" i="134"/>
  <c r="E4" i="134"/>
  <c r="C4" i="134"/>
  <c r="E11" i="124"/>
  <c r="D11" i="124"/>
  <c r="E4" i="124"/>
  <c r="D4" i="124"/>
  <c r="G9" i="116"/>
  <c r="F9" i="116"/>
  <c r="E9" i="116"/>
  <c r="D9" i="116"/>
  <c r="C9" i="116"/>
  <c r="B9" i="116"/>
  <c r="E41" i="40"/>
  <c r="D41" i="40"/>
  <c r="E40" i="40"/>
  <c r="D40" i="40"/>
  <c r="E39" i="40"/>
  <c r="D39" i="40"/>
  <c r="E38" i="40"/>
  <c r="D38" i="40"/>
  <c r="E37" i="40"/>
  <c r="D37" i="40"/>
  <c r="E36" i="40"/>
  <c r="D36" i="40"/>
  <c r="E35" i="40"/>
  <c r="D35" i="40"/>
  <c r="E34" i="40"/>
  <c r="D34" i="40"/>
  <c r="E33" i="40"/>
  <c r="D33" i="40"/>
  <c r="E32" i="40"/>
  <c r="D32" i="40"/>
  <c r="E31" i="40"/>
  <c r="D31" i="40"/>
  <c r="E30" i="40"/>
  <c r="D30" i="40"/>
  <c r="E29" i="40"/>
  <c r="D29" i="40"/>
  <c r="E28" i="40"/>
  <c r="D28" i="40"/>
  <c r="E27" i="40"/>
  <c r="D27" i="40"/>
  <c r="E26" i="40"/>
  <c r="D26" i="40"/>
  <c r="E25" i="40"/>
  <c r="D25" i="40"/>
  <c r="E24" i="40"/>
  <c r="D24" i="40"/>
  <c r="E23" i="40"/>
  <c r="D23" i="40"/>
  <c r="E21" i="40"/>
  <c r="D21" i="40"/>
  <c r="E20" i="40"/>
  <c r="D20" i="40"/>
  <c r="E19" i="40"/>
  <c r="D19" i="40"/>
  <c r="E18" i="40"/>
  <c r="D18" i="40"/>
  <c r="E17" i="40"/>
  <c r="D17" i="40"/>
  <c r="E16" i="40"/>
  <c r="D16" i="40"/>
  <c r="E15" i="40"/>
  <c r="D15" i="40"/>
  <c r="E14" i="40"/>
  <c r="D14" i="40"/>
  <c r="E13" i="40"/>
  <c r="D13" i="40"/>
  <c r="E12" i="40"/>
  <c r="D12" i="40"/>
  <c r="E11" i="40"/>
  <c r="D11" i="40"/>
  <c r="E10" i="40"/>
  <c r="D10" i="40"/>
  <c r="E9" i="40"/>
  <c r="D9" i="40"/>
  <c r="E8" i="40"/>
  <c r="D8" i="40"/>
  <c r="E7" i="40"/>
  <c r="D7" i="40"/>
  <c r="E6" i="40"/>
  <c r="D6" i="40"/>
  <c r="E5" i="40"/>
  <c r="D5" i="40"/>
  <c r="E4" i="40"/>
  <c r="D4" i="40"/>
  <c r="E3" i="40"/>
  <c r="D3" i="40"/>
  <c r="E2" i="40"/>
  <c r="D2" i="40"/>
  <c r="B97" i="11"/>
  <c r="B96" i="11"/>
  <c r="B62" i="11"/>
  <c r="B61" i="11"/>
  <c r="B50" i="11"/>
  <c r="B49" i="11"/>
  <c r="B48" i="11"/>
  <c r="B47" i="11"/>
  <c r="B46" i="11"/>
</calcChain>
</file>

<file path=xl/sharedStrings.xml><?xml version="1.0" encoding="utf-8"?>
<sst xmlns="http://schemas.openxmlformats.org/spreadsheetml/2006/main" count="1296" uniqueCount="644">
  <si>
    <t>Other</t>
  </si>
  <si>
    <t>More frequent handwashing with soap</t>
  </si>
  <si>
    <t xml:space="preserve">Avoid groups of more than 10 people </t>
  </si>
  <si>
    <t>Very worried</t>
  </si>
  <si>
    <t>Somewhat worried</t>
  </si>
  <si>
    <t>Not too worried</t>
  </si>
  <si>
    <t>Not worried at all</t>
  </si>
  <si>
    <t>A substantial threat</t>
  </si>
  <si>
    <t>A moderate threat</t>
  </si>
  <si>
    <t>Not much of a threat</t>
  </si>
  <si>
    <t>Not a threat at all</t>
  </si>
  <si>
    <t>% of HHs</t>
  </si>
  <si>
    <t>Avoid handshakes/physical greetings</t>
  </si>
  <si>
    <t>Stock up more food than normal, due to restricted movement</t>
  </si>
  <si>
    <t>% of respondents</t>
  </si>
  <si>
    <t>Q1</t>
  </si>
  <si>
    <t>Q2</t>
  </si>
  <si>
    <t>Q3</t>
  </si>
  <si>
    <t>Q4</t>
  </si>
  <si>
    <t>Q5</t>
  </si>
  <si>
    <t>Rural</t>
  </si>
  <si>
    <t>Urban</t>
  </si>
  <si>
    <t>% of respondents by residence</t>
  </si>
  <si>
    <t>Cancel Travel Plans</t>
  </si>
  <si>
    <t>Reduce Trips to Grocery Store</t>
  </si>
  <si>
    <t>T2.5</t>
  </si>
  <si>
    <t>T2.7</t>
  </si>
  <si>
    <t>Table 2.8. Degree of perception of threat to household's finance caused by coronavirus</t>
  </si>
  <si>
    <t>T2.8</t>
  </si>
  <si>
    <t>Table 2.5. Prevalence of safe practices, since mid-March</t>
  </si>
  <si>
    <t>% of respondents by IHPS Wealth Quintile</t>
  </si>
  <si>
    <t>Overall</t>
  </si>
  <si>
    <t>Types of assistance, any institution</t>
  </si>
  <si>
    <t>Percent  HHs, by (IHPS) wealth quintiles</t>
  </si>
  <si>
    <t>Food</t>
  </si>
  <si>
    <t>Table 5.2 Source of Food Assistance since mid-March 2020</t>
  </si>
  <si>
    <t>Main source of food assistance</t>
  </si>
  <si>
    <t>% of HH that received food assistance</t>
  </si>
  <si>
    <t>Government</t>
  </si>
  <si>
    <t xml:space="preserve">Community Organization </t>
  </si>
  <si>
    <t>NGO</t>
  </si>
  <si>
    <t>International Organization</t>
  </si>
  <si>
    <t>Religious bodies</t>
  </si>
  <si>
    <t>Cooperative Companies</t>
  </si>
  <si>
    <t>T5.1</t>
  </si>
  <si>
    <t>T5.2</t>
  </si>
  <si>
    <t>Table 5.1 SAFETY NETS since mid-March 2020</t>
  </si>
  <si>
    <t>Table 1.1. Respondent Characteristics - AGE &amp; SEX</t>
  </si>
  <si>
    <t>Number of respondents</t>
  </si>
  <si>
    <t>By Sex</t>
  </si>
  <si>
    <t>Male respondents</t>
  </si>
  <si>
    <t>Female respondents</t>
  </si>
  <si>
    <t>Median age of respondents</t>
  </si>
  <si>
    <t xml:space="preserve">   15-24 years</t>
  </si>
  <si>
    <t xml:space="preserve">   25-39 years</t>
  </si>
  <si>
    <t xml:space="preserve">   40-49 years</t>
  </si>
  <si>
    <t xml:space="preserve">   50-64 years</t>
  </si>
  <si>
    <t xml:space="preserve">   65 years and above</t>
  </si>
  <si>
    <t>Total</t>
  </si>
  <si>
    <t>Percent</t>
  </si>
  <si>
    <t>Table 1.2: Respondent relationship to head</t>
  </si>
  <si>
    <t>Distribution of respondents</t>
  </si>
  <si>
    <t>Relationship to HH Head:</t>
  </si>
  <si>
    <t xml:space="preserve">Total </t>
  </si>
  <si>
    <t>Male</t>
  </si>
  <si>
    <t>Female</t>
  </si>
  <si>
    <t>Head</t>
  </si>
  <si>
    <t>Spouse</t>
  </si>
  <si>
    <t>Child (own/step/adopted)</t>
  </si>
  <si>
    <t>Other relative</t>
  </si>
  <si>
    <t>Not related</t>
  </si>
  <si>
    <t>Table 1.3: Respondent education*</t>
  </si>
  <si>
    <t>Education</t>
  </si>
  <si>
    <t>Literate (in any language)</t>
  </si>
  <si>
    <t>Level</t>
  </si>
  <si>
    <t xml:space="preserve">    No school</t>
  </si>
  <si>
    <t xml:space="preserve">    Primary - partial</t>
  </si>
  <si>
    <t xml:space="preserve">    Primary - completed</t>
  </si>
  <si>
    <t xml:space="preserve">    Secondary - partial</t>
  </si>
  <si>
    <t xml:space="preserve">    Secondary - completed</t>
  </si>
  <si>
    <t xml:space="preserve">    Tertiary - partial &amp; completed</t>
  </si>
  <si>
    <t xml:space="preserve">    Religious</t>
  </si>
  <si>
    <t>Table 1.4: Characteristics of Household</t>
  </si>
  <si>
    <t>Household size (average # individuals)</t>
  </si>
  <si>
    <t>Household head, female (%)</t>
  </si>
  <si>
    <t>Education level of HH Head:</t>
  </si>
  <si>
    <t xml:space="preserve">Table 1.5: Older Adults and Dependency </t>
  </si>
  <si>
    <t>Individuals</t>
  </si>
  <si>
    <t xml:space="preserve">   50 - 64 years old (%)</t>
  </si>
  <si>
    <t xml:space="preserve">   65 years old and older (%)</t>
  </si>
  <si>
    <t>Household</t>
  </si>
  <si>
    <t xml:space="preserve">    HHs with at least 1 person 50 - 64 (%)</t>
  </si>
  <si>
    <t xml:space="preserve">    HHs with at least 1 person 65+ (%)</t>
  </si>
  <si>
    <t xml:space="preserve">    HHs with at least 1 person 50+ (%)</t>
  </si>
  <si>
    <t xml:space="preserve">    Average share of members 50 - 64</t>
  </si>
  <si>
    <t xml:space="preserve">    Average share of members 65+</t>
  </si>
  <si>
    <t xml:space="preserve">  HHs with at least 1 person below 15</t>
  </si>
  <si>
    <t>Dependency ratio</t>
  </si>
  <si>
    <t>IHPS PCA Index Based Wealth Quintiles</t>
  </si>
  <si>
    <t>T1.5</t>
  </si>
  <si>
    <t>T1.4</t>
  </si>
  <si>
    <t>T1.3</t>
  </si>
  <si>
    <t>T1.2</t>
  </si>
  <si>
    <t>T1.1</t>
  </si>
  <si>
    <t>Table 1.1: Respondent Characteristics (Age and Sex)</t>
  </si>
  <si>
    <t>Table 1.5: Older Adults and Dependency</t>
  </si>
  <si>
    <t>Needed to buy (% of HHs)</t>
  </si>
  <si>
    <t>Could not buy (% HH that needed to buy)</t>
  </si>
  <si>
    <t>Soap</t>
  </si>
  <si>
    <t>Maize</t>
  </si>
  <si>
    <t>Rice</t>
  </si>
  <si>
    <t xml:space="preserve">Cassava </t>
  </si>
  <si>
    <t>Sorghum</t>
  </si>
  <si>
    <t>Sesame</t>
  </si>
  <si>
    <t>Millet</t>
  </si>
  <si>
    <t>Medicine</t>
  </si>
  <si>
    <t>Medical Services</t>
  </si>
  <si>
    <t xml:space="preserve">    Q1</t>
  </si>
  <si>
    <t xml:space="preserve">    Q2</t>
  </si>
  <si>
    <t xml:space="preserve">    Q3</t>
  </si>
  <si>
    <t xml:space="preserve">    Q4</t>
  </si>
  <si>
    <t xml:space="preserve">    Q5</t>
  </si>
  <si>
    <t>% of HH</t>
  </si>
  <si>
    <t>% of HHs that needed medical treatment</t>
  </si>
  <si>
    <t>Someone in HH needed medical treatment</t>
  </si>
  <si>
    <t xml:space="preserve">     Able to access medical treatment</t>
  </si>
  <si>
    <t xml:space="preserve">     Not able to access medical treatment</t>
  </si>
  <si>
    <t>Frequency of reasons given across all times</t>
  </si>
  <si>
    <t>Percentage</t>
  </si>
  <si>
    <t>Lack of money</t>
  </si>
  <si>
    <t>No medical personnel available</t>
  </si>
  <si>
    <t>Turned away because facility was full</t>
  </si>
  <si>
    <t>National level</t>
  </si>
  <si>
    <t>% all HHs</t>
  </si>
  <si>
    <t xml:space="preserve">    HHs with children attending school, pre-closures </t>
  </si>
  <si>
    <t>Any students, in the past 7 days:</t>
  </si>
  <si>
    <t xml:space="preserve">    Engaged in any learning/education activities </t>
  </si>
  <si>
    <t xml:space="preserve">    Have contact with teachers </t>
  </si>
  <si>
    <t>% of HHs that engaged in learning activities</t>
  </si>
  <si>
    <t>Completed assignments provided by the teacher</t>
  </si>
  <si>
    <t>Used mobile learning apps</t>
  </si>
  <si>
    <t>Watched educational TV programs</t>
  </si>
  <si>
    <t>Listened to educational radio progams</t>
  </si>
  <si>
    <t>Session/meeting with Lesson Teacher (tutor)</t>
  </si>
  <si>
    <t>% of HHs that have contact with teachers</t>
  </si>
  <si>
    <t xml:space="preserve">SMS </t>
  </si>
  <si>
    <t>Online apps</t>
  </si>
  <si>
    <t>Email</t>
  </si>
  <si>
    <t xml:space="preserve">Telephone/audio </t>
  </si>
  <si>
    <t>Whatsapp message</t>
  </si>
  <si>
    <t>Facebook message</t>
  </si>
  <si>
    <t>% of HHs that needed a financial institution</t>
  </si>
  <si>
    <t>Someone in HH needed a financial institution</t>
  </si>
  <si>
    <t xml:space="preserve">     Able to access</t>
  </si>
  <si>
    <t xml:space="preserve">     Not able to access </t>
  </si>
  <si>
    <t>Table 3.3. Food Security Problems</t>
  </si>
  <si>
    <t>Table 3.4. Medical treatment since mid-March 2020</t>
  </si>
  <si>
    <t>Table 3.5. Reasons unable to access medical treatment (% of HHs where one of the members needed medical treatment)</t>
  </si>
  <si>
    <t>Table 3.6. Coronavirus restrictions - effects on education*</t>
  </si>
  <si>
    <t>Table 3.7. Types of learning activities, past 7 days</t>
  </si>
  <si>
    <t>Table 3.8. Means of contact with teachers</t>
  </si>
  <si>
    <t>Table 3.9. Access to financial institutions (ATM, bank, money agents)</t>
  </si>
  <si>
    <t xml:space="preserve">Table 3.1. Access to basic needs, past 7 days </t>
  </si>
  <si>
    <t>T3.1</t>
  </si>
  <si>
    <t>T3.2</t>
  </si>
  <si>
    <t>T3.3</t>
  </si>
  <si>
    <t>T3.4</t>
  </si>
  <si>
    <t>T3.5</t>
  </si>
  <si>
    <t>T3.6</t>
  </si>
  <si>
    <t>T3.7</t>
  </si>
  <si>
    <t>T3.8</t>
  </si>
  <si>
    <t>T3.9</t>
  </si>
  <si>
    <t>Table 3.2. Reasons basic needs were not available (% of HHs that could not buy)</t>
  </si>
  <si>
    <t>Limited / No Transportation</t>
  </si>
  <si>
    <t>Restriction to go outside</t>
  </si>
  <si>
    <t>Afraid of going and getting the virus</t>
  </si>
  <si>
    <t>Refused</t>
  </si>
  <si>
    <t>HH visit by teacher</t>
  </si>
  <si>
    <t>% of all HHs with children 6-18</t>
  </si>
  <si>
    <t>HHs with children ages 6 - 18</t>
  </si>
  <si>
    <t>Percent HHs, by residence</t>
  </si>
  <si>
    <t>Table 0.1: Sample Composition (# of Households)</t>
  </si>
  <si>
    <t>Sector</t>
  </si>
  <si>
    <t xml:space="preserve">  HHs called for Round 1  (sample size)</t>
  </si>
  <si>
    <t xml:space="preserve">     HHs fully interviewed</t>
  </si>
  <si>
    <t xml:space="preserve">     HHs reached but not fully interviewed</t>
  </si>
  <si>
    <t xml:space="preserve">     HHs refused</t>
  </si>
  <si>
    <t xml:space="preserve">     HHs unable to reach</t>
  </si>
  <si>
    <t>Table 0.2: Contact Rate</t>
  </si>
  <si>
    <t>Average # per HH</t>
  </si>
  <si>
    <t>% of Total HHs</t>
  </si>
  <si>
    <t>Calls made - all HHs</t>
  </si>
  <si>
    <t xml:space="preserve">     Calls made, HHs interviewed</t>
  </si>
  <si>
    <t xml:space="preserve">     Calls made, HHs refused</t>
  </si>
  <si>
    <t xml:space="preserve">     Calls made, no contact</t>
  </si>
  <si>
    <t xml:space="preserve">     Calls made, other non-response</t>
  </si>
  <si>
    <t>Number of Attempts</t>
  </si>
  <si>
    <t>Reached</t>
  </si>
  <si>
    <t>Not reached</t>
  </si>
  <si>
    <t>Not Reached</t>
  </si>
  <si>
    <t>Table 0.3: Result of Interview</t>
  </si>
  <si>
    <t>OVERALL</t>
  </si>
  <si>
    <t xml:space="preserve">    Complete</t>
  </si>
  <si>
    <t xml:space="preserve">    Partially Complete</t>
  </si>
  <si>
    <t xml:space="preserve">    Refused</t>
  </si>
  <si>
    <t xml:space="preserve">    Language barrier</t>
  </si>
  <si>
    <t xml:space="preserve">    Nobody answering</t>
  </si>
  <si>
    <t xml:space="preserve">    Number does not exist</t>
  </si>
  <si>
    <t xml:space="preserve">    Phone turned off</t>
  </si>
  <si>
    <t xml:space="preserve">    Wrong number (don't know the household)</t>
  </si>
  <si>
    <t xml:space="preserve">    Reference person can't connect to household</t>
  </si>
  <si>
    <t>Table 0.4: Language of interivew</t>
  </si>
  <si>
    <t>% of Interviews</t>
  </si>
  <si>
    <t>English</t>
  </si>
  <si>
    <t xml:space="preserve">Total  time spent in all sections for complete interviews (minutes) </t>
  </si>
  <si>
    <t>All sections</t>
  </si>
  <si>
    <t>Mean</t>
  </si>
  <si>
    <t>Median</t>
  </si>
  <si>
    <t>Min</t>
  </si>
  <si>
    <t>Max</t>
  </si>
  <si>
    <t>Table 0.5: Sample Composition*</t>
  </si>
  <si>
    <t>Characteristic</t>
  </si>
  <si>
    <t>Unweighted</t>
  </si>
  <si>
    <t>Weighted</t>
  </si>
  <si>
    <t>Sample size (successful interviews)</t>
  </si>
  <si>
    <t>Average household size</t>
  </si>
  <si>
    <t>Household head characteristics</t>
  </si>
  <si>
    <t xml:space="preserve">    Female head (%)</t>
  </si>
  <si>
    <t xml:space="preserve">    Age</t>
  </si>
  <si>
    <t xml:space="preserve">    Literate (%)</t>
  </si>
  <si>
    <t>Asset ownership</t>
  </si>
  <si>
    <t xml:space="preserve">    Television</t>
  </si>
  <si>
    <t xml:space="preserve">    Refrigerator</t>
  </si>
  <si>
    <t xml:space="preserve">    Car</t>
  </si>
  <si>
    <t xml:space="preserve">    Generator</t>
  </si>
  <si>
    <t>Design Strata</t>
  </si>
  <si>
    <t>Phone Number Availability</t>
  </si>
  <si>
    <t>Household Phone</t>
  </si>
  <si>
    <t>Only Reference Contact</t>
  </si>
  <si>
    <t>Urban North</t>
  </si>
  <si>
    <t>Urban Center</t>
  </si>
  <si>
    <t>Urban South</t>
  </si>
  <si>
    <t>Rural North</t>
  </si>
  <si>
    <t>Rural Center</t>
  </si>
  <si>
    <t>Rural South</t>
  </si>
  <si>
    <t>Residence</t>
  </si>
  <si>
    <t>Sample size, IHPS 2019</t>
  </si>
  <si>
    <t># of households</t>
  </si>
  <si>
    <t>% of overall sample</t>
  </si>
  <si>
    <t>% of urban sample</t>
  </si>
  <si>
    <t>% of rural sample</t>
  </si>
  <si>
    <t>Chewa</t>
  </si>
  <si>
    <t>Nyanja</t>
  </si>
  <si>
    <t>Yao</t>
  </si>
  <si>
    <t>Tumbuka</t>
  </si>
  <si>
    <t>Lhomwe</t>
  </si>
  <si>
    <t>Nkhonde</t>
  </si>
  <si>
    <t>Ngoni</t>
  </si>
  <si>
    <t>Sena</t>
  </si>
  <si>
    <t>Nyakyusa</t>
  </si>
  <si>
    <t>Tonga</t>
  </si>
  <si>
    <t>Lambya</t>
  </si>
  <si>
    <t>Senga</t>
  </si>
  <si>
    <t>Sukwa/Ndali</t>
  </si>
  <si>
    <t>Safety</t>
  </si>
  <si>
    <t>Concerns</t>
  </si>
  <si>
    <t>FIES</t>
  </si>
  <si>
    <t>Employment</t>
  </si>
  <si>
    <t>Access</t>
  </si>
  <si>
    <t>Behaviour</t>
  </si>
  <si>
    <t>Household Roster</t>
  </si>
  <si>
    <t>* Based on information from the IHPS only.</t>
  </si>
  <si>
    <t>% of households by residence</t>
  </si>
  <si>
    <t>IHPS</t>
  </si>
  <si>
    <t>Table 3.3. Reasons basic needs were not available (% of HHs that could not buy)</t>
  </si>
  <si>
    <t>Out of stock</t>
  </si>
  <si>
    <t>Local market closed/ not operating</t>
  </si>
  <si>
    <t>Limited/no transportation</t>
  </si>
  <si>
    <t>No money to buy</t>
  </si>
  <si>
    <t>Sorhghum</t>
  </si>
  <si>
    <t>Increase in Price</t>
  </si>
  <si>
    <t>No access to cash and can not pay with credit</t>
  </si>
  <si>
    <t>Increase in price</t>
  </si>
  <si>
    <t>Table 4.1 WORK LAST WEEK (any work for pay or any income generating activities)</t>
  </si>
  <si>
    <t>%  of respondents</t>
  </si>
  <si>
    <t>Status of work</t>
  </si>
  <si>
    <t xml:space="preserve">Agriculture </t>
  </si>
  <si>
    <t>Mining</t>
  </si>
  <si>
    <t>Utilities</t>
  </si>
  <si>
    <t>Construction</t>
  </si>
  <si>
    <t>Public Administration</t>
  </si>
  <si>
    <t>Personal Services</t>
  </si>
  <si>
    <t>Manufucturing</t>
  </si>
  <si>
    <t>Professional/Scientific/Technical Activities</t>
  </si>
  <si>
    <t>Transportation</t>
  </si>
  <si>
    <t>Buying and Selling</t>
  </si>
  <si>
    <t>Financial/Insurance/Real Estate Services</t>
  </si>
  <si>
    <t>Health</t>
  </si>
  <si>
    <t>Tourism</t>
  </si>
  <si>
    <t>Food Processing</t>
  </si>
  <si>
    <t>Others</t>
  </si>
  <si>
    <t>Metadata</t>
  </si>
  <si>
    <t>T0.1</t>
  </si>
  <si>
    <t>T0.2</t>
  </si>
  <si>
    <t>Figure 1</t>
  </si>
  <si>
    <t>T0.3</t>
  </si>
  <si>
    <t>T0.4</t>
  </si>
  <si>
    <t>T0.5</t>
  </si>
  <si>
    <t>Figure 2</t>
  </si>
  <si>
    <t>Duration of Interview</t>
  </si>
  <si>
    <t>Basic Information</t>
  </si>
  <si>
    <t>Knowledge, behavior, and concerns</t>
  </si>
  <si>
    <t>Safety Nets</t>
  </si>
  <si>
    <t>T4.1</t>
  </si>
  <si>
    <t>T4.6</t>
  </si>
  <si>
    <t>% of all HHs</t>
  </si>
  <si>
    <t>Phone sample</t>
  </si>
  <si>
    <t xml:space="preserve">   Mobile phone</t>
  </si>
  <si>
    <t>Table 0.5: Sample Compostition</t>
  </si>
  <si>
    <t>Shocks</t>
  </si>
  <si>
    <t>Income_Loss</t>
  </si>
  <si>
    <t>Other Income</t>
  </si>
  <si>
    <t>Non-Farm Ent</t>
  </si>
  <si>
    <t>Employment_New</t>
  </si>
  <si>
    <t>Employment_Old</t>
  </si>
  <si>
    <t>Knowledge</t>
  </si>
  <si>
    <t xml:space="preserve">Table 5.3. Number of shocks per HH, since mid-March </t>
  </si>
  <si>
    <t>Since mid-March, HH experienced:</t>
  </si>
  <si>
    <t>No shocks</t>
  </si>
  <si>
    <t>1 shock</t>
  </si>
  <si>
    <t>2 - 3 shocks</t>
  </si>
  <si>
    <t>4 - 5 shocks</t>
  </si>
  <si>
    <t>6 - 9 shocks</t>
  </si>
  <si>
    <t>Table 5.4. Types of shocks, since mid-March</t>
  </si>
  <si>
    <t>HHs were asked about the following shocks:</t>
  </si>
  <si>
    <t>Illness, injury, or death of income earning HH member</t>
  </si>
  <si>
    <t>Job loss</t>
  </si>
  <si>
    <t>Nonfarm business closure</t>
  </si>
  <si>
    <t>Theft/looting of cash and other property</t>
  </si>
  <si>
    <t>Disruption of farming, livestock, fishing activities</t>
  </si>
  <si>
    <t>Increase in price of farming/business inputs</t>
  </si>
  <si>
    <t>Fall in the price of farming/business output</t>
  </si>
  <si>
    <t>Increase in price of major food items consumed</t>
  </si>
  <si>
    <t>Other (specify)</t>
  </si>
  <si>
    <t>Table 5.5. Coping mechanisms for shocks, since mid-March</t>
  </si>
  <si>
    <t>% of HHs with shock</t>
  </si>
  <si>
    <t>Sale of (agriculture/non-agric) assets</t>
  </si>
  <si>
    <t>Engaged in additional income-generating activity</t>
  </si>
  <si>
    <t>Received assistance from friends &amp; family</t>
  </si>
  <si>
    <t>Borrowed from friends &amp; family</t>
  </si>
  <si>
    <t>Took a loan from a finaincial institution</t>
  </si>
  <si>
    <t>Credited purchases</t>
  </si>
  <si>
    <t>Delayed payment obligations</t>
  </si>
  <si>
    <t>Sold harvest in advance</t>
  </si>
  <si>
    <t>Reduced food consumption</t>
  </si>
  <si>
    <t>reduced non-food consumption</t>
  </si>
  <si>
    <t>Relied on savings</t>
  </si>
  <si>
    <t>Received assistance from NGOs</t>
  </si>
  <si>
    <t>Took advanced payment from employer</t>
  </si>
  <si>
    <t>Received assistance from government</t>
  </si>
  <si>
    <t>Was covered by insurance policy</t>
  </si>
  <si>
    <t>Social Cash Transfer, SCT (Mtukula Pakhoma)</t>
  </si>
  <si>
    <t>COVID-19 Urban Cash Intervention, CUCI (Mzati Pa Covid)</t>
  </si>
  <si>
    <t>Other cash transfers</t>
  </si>
  <si>
    <t>Other in-kind transfers (excluding food)</t>
  </si>
  <si>
    <t xml:space="preserve">      Average amount of SCT (in Kwacha)</t>
  </si>
  <si>
    <t xml:space="preserve">      Average amount of Mzati Pa Covid (in Kwacha)</t>
  </si>
  <si>
    <t>No formal education</t>
  </si>
  <si>
    <t xml:space="preserve"> Some primary</t>
  </si>
  <si>
    <t>Completed primary</t>
  </si>
  <si>
    <t>Completed secondary &amp; +</t>
  </si>
  <si>
    <t>Fever</t>
  </si>
  <si>
    <t>Chills</t>
  </si>
  <si>
    <t xml:space="preserve">Shortness of breath or difficulty breathing </t>
  </si>
  <si>
    <t>Table 2.9: Experience of COVID Symptoms (% of Respondents)</t>
  </si>
  <si>
    <t>Cough</t>
  </si>
  <si>
    <t>Muscle Pain</t>
  </si>
  <si>
    <t>Headache</t>
  </si>
  <si>
    <t>Sore Throat</t>
  </si>
  <si>
    <t>Loss of Smell / Taste</t>
  </si>
  <si>
    <t>Table 2.5: Respondent False Beliefs Regarding COVID-19 (% of Respondents)</t>
  </si>
  <si>
    <t xml:space="preserve">At least one belief </t>
  </si>
  <si>
    <t>Coronavirus cannot survive in warm weather</t>
  </si>
  <si>
    <t>COVID-19 is common flue</t>
  </si>
  <si>
    <t>Lemon and alcohol can be used as sanitizers against coronavirus</t>
  </si>
  <si>
    <t>Africans are immune to corona virus</t>
  </si>
  <si>
    <t>Corona virus does not affect children</t>
  </si>
  <si>
    <t>Studying/reading on their own</t>
  </si>
  <si>
    <t>Taught by parent or other household member</t>
  </si>
  <si>
    <t>Other (Specify)</t>
  </si>
  <si>
    <t>Round 1</t>
  </si>
  <si>
    <t>Round 2</t>
  </si>
  <si>
    <t>Table 2.7. Degree of worry about self/immediate family becoming seriously ill from Coronavirus</t>
  </si>
  <si>
    <t xml:space="preserve">Round 1 </t>
  </si>
  <si>
    <t>Cleaning supplies</t>
  </si>
  <si>
    <t>Other activities</t>
  </si>
  <si>
    <t>Some Secondary</t>
  </si>
  <si>
    <t xml:space="preserve">  … that did not work in Round 1 but did before outbreak</t>
  </si>
  <si>
    <t xml:space="preserve">  … that did not work in Round 1 nor before outbreak</t>
  </si>
  <si>
    <t xml:space="preserve">  … stopped working since Round 1</t>
  </si>
  <si>
    <t xml:space="preserve">  … stopped working since start of outbreak</t>
  </si>
  <si>
    <t xml:space="preserve">  … not working since before outbreak started</t>
  </si>
  <si>
    <t>Respondent WORKING in Round 2 (July)</t>
  </si>
  <si>
    <r>
      <t xml:space="preserve">  … that also worked in Round 1 </t>
    </r>
    <r>
      <rPr>
        <b/>
        <sz val="11"/>
        <color theme="1"/>
        <rFont val="Calibri"/>
        <family val="2"/>
        <scheme val="minor"/>
      </rPr>
      <t>(May/June</t>
    </r>
    <r>
      <rPr>
        <sz val="11"/>
        <color theme="1"/>
        <rFont val="Calibri"/>
        <family val="2"/>
        <scheme val="minor"/>
      </rPr>
      <t>)</t>
    </r>
  </si>
  <si>
    <t>Respondent NOT WORKING in Round 2 (July)</t>
  </si>
  <si>
    <t>Working: also working at baseline</t>
  </si>
  <si>
    <t>Working: not working at baseline but working before the outbreak</t>
  </si>
  <si>
    <t>Working: not working at baseline nor before outbreak</t>
  </si>
  <si>
    <t>Stopped since baseline</t>
  </si>
  <si>
    <t>Stopped since outbreak</t>
  </si>
  <si>
    <t>Still not working (since pre-outbreak)</t>
  </si>
  <si>
    <t>%  of respondents working in Round 2 that were working at baseline and/or before outbreak</t>
  </si>
  <si>
    <t>Changes in job</t>
  </si>
  <si>
    <t xml:space="preserve">       Same job as before</t>
  </si>
  <si>
    <t xml:space="preserve">       Changed jobs</t>
  </si>
  <si>
    <t>Percentage of respondents that STOPPED working</t>
  </si>
  <si>
    <t>Between Mid-March and April/May</t>
  </si>
  <si>
    <t>All</t>
  </si>
  <si>
    <t>Table 4.18. Work stoppages, by industry of main job</t>
  </si>
  <si>
    <t>Percentage of respondents that stopped working</t>
  </si>
  <si>
    <t xml:space="preserve"> </t>
  </si>
  <si>
    <t xml:space="preserve"> Round 2</t>
  </si>
  <si>
    <t>Business/office closed - coronavirus legal restrictions</t>
  </si>
  <si>
    <t>Potentially related</t>
  </si>
  <si>
    <t>Relation to coronavirus outbreak &amp; related counter measures</t>
  </si>
  <si>
    <t>Ill/quarantined</t>
  </si>
  <si>
    <t>Need to care for ill relative</t>
  </si>
  <si>
    <t>Not able to go to farm - movement restrictions</t>
  </si>
  <si>
    <t>Laid off while business continues</t>
  </si>
  <si>
    <t>Furlough (temporarily laid off)</t>
  </si>
  <si>
    <t>Not able to farm due to lack of inputs</t>
  </si>
  <si>
    <t>Business/office closed for another reason</t>
  </si>
  <si>
    <t>Potentially unrelated</t>
  </si>
  <si>
    <t>Not farming season</t>
  </si>
  <si>
    <t>Seasonal worker/or farming season</t>
  </si>
  <si>
    <t>Retired</t>
  </si>
  <si>
    <t>Vacation</t>
  </si>
  <si>
    <t>%  of respondents not working</t>
  </si>
  <si>
    <t>Not working (last week) (% of respondents)</t>
  </si>
  <si>
    <t xml:space="preserve">     1. Temporarily absent</t>
  </si>
  <si>
    <t xml:space="preserve">             1.1. Expect to return within 3 months</t>
  </si>
  <si>
    <t xml:space="preserve">             1.2. They don't know when they will come back</t>
  </si>
  <si>
    <t xml:space="preserve">     2. Searched for work (last 4 weeks**)</t>
  </si>
  <si>
    <t xml:space="preserve">    3. Not searched for work</t>
  </si>
  <si>
    <t>% of all respondents working</t>
  </si>
  <si>
    <t>% of respondents in type of work that are classified as new workers in Round 2</t>
  </si>
  <si>
    <t xml:space="preserve">    Family farming (or livestock or fishing)</t>
  </si>
  <si>
    <t>Percentage of respondents working</t>
  </si>
  <si>
    <r>
      <t xml:space="preserve">Respondent </t>
    </r>
    <r>
      <rPr>
        <b/>
        <sz val="11"/>
        <color theme="1"/>
        <rFont val="Calibri"/>
        <family val="2"/>
        <scheme val="minor"/>
      </rPr>
      <t xml:space="preserve">working less* </t>
    </r>
    <r>
      <rPr>
        <sz val="11"/>
        <color theme="1"/>
        <rFont val="Calibri"/>
        <family val="2"/>
        <scheme val="minor"/>
      </rPr>
      <t>(% of  respondents with wage-work)</t>
    </r>
  </si>
  <si>
    <r>
      <t xml:space="preserve">Other adults </t>
    </r>
    <r>
      <rPr>
        <b/>
        <sz val="11"/>
        <color theme="1"/>
        <rFont val="Calibri"/>
        <family val="2"/>
        <scheme val="minor"/>
      </rPr>
      <t>working less*</t>
    </r>
    <r>
      <rPr>
        <sz val="11"/>
        <color theme="1"/>
        <rFont val="Calibri"/>
        <family val="2"/>
        <scheme val="minor"/>
      </rPr>
      <t xml:space="preserve"> (% of HHs)</t>
    </r>
  </si>
  <si>
    <r>
      <t>Average number of HH members</t>
    </r>
    <r>
      <rPr>
        <b/>
        <sz val="11"/>
        <color theme="1"/>
        <rFont val="Calibri"/>
        <family val="2"/>
        <scheme val="minor"/>
      </rPr>
      <t xml:space="preserve"> working less, all HHs*</t>
    </r>
  </si>
  <si>
    <t xml:space="preserve">      * NOT ABLE to work as usual in their WAGE JOB (at place of work or from home) last week. </t>
  </si>
  <si>
    <t xml:space="preserve"> Round 2 (July)</t>
  </si>
  <si>
    <t>Round 1 (May/June)</t>
  </si>
  <si>
    <t>Percentage, wage working respondents</t>
  </si>
  <si>
    <t>Able to work as usual last week*</t>
  </si>
  <si>
    <t>No</t>
  </si>
  <si>
    <t>Yes</t>
  </si>
  <si>
    <t xml:space="preserve"> * either at place of employment or remotely from home</t>
  </si>
  <si>
    <t># of hours worked last week (Average)</t>
  </si>
  <si>
    <t>Change in hours worked last week</t>
  </si>
  <si>
    <t>Worked:</t>
  </si>
  <si>
    <t>% of wage workers</t>
  </si>
  <si>
    <t>Worked more hours</t>
  </si>
  <si>
    <t>Same amount</t>
  </si>
  <si>
    <t>Less hours</t>
  </si>
  <si>
    <t>% of wage work respondents with written 
contracts &amp; employee benefits</t>
  </si>
  <si>
    <t>Written contract</t>
  </si>
  <si>
    <t>All 4 listed benefits</t>
  </si>
  <si>
    <t>At least 1 benefit</t>
  </si>
  <si>
    <t>Specific Benefits</t>
  </si>
  <si>
    <t xml:space="preserve">   Paid sick leave</t>
  </si>
  <si>
    <t xml:space="preserve">  Paid annual leave</t>
  </si>
  <si>
    <t xml:space="preserve">  Health Insurance*</t>
  </si>
  <si>
    <t xml:space="preserve">  Pension fund*</t>
  </si>
  <si>
    <t xml:space="preserve">   * refers to employer contribution to these benefits</t>
  </si>
  <si>
    <t>HHs with a non-farm business in June 2020</t>
  </si>
  <si>
    <t xml:space="preserve">     Started non-farm business since baseline</t>
  </si>
  <si>
    <t>Already had a non-farm business in 2020</t>
  </si>
  <si>
    <t xml:space="preserve">  … still open</t>
  </si>
  <si>
    <t xml:space="preserve">  … temporarily closed</t>
  </si>
  <si>
    <t xml:space="preserve">  … permanently closed</t>
  </si>
  <si>
    <t>Percentage of HHs with NFEs closed*</t>
  </si>
  <si>
    <t>temporarily closed</t>
  </si>
  <si>
    <t>permanently closed</t>
  </si>
  <si>
    <t>Usual place of business closed due to coronavirus legal restrictions</t>
  </si>
  <si>
    <t>No customers/ fewer customers</t>
  </si>
  <si>
    <t>Can't get inputs</t>
  </si>
  <si>
    <t>Can't travel/ transport goods for trade</t>
  </si>
  <si>
    <t>Ill/ quarantined due to coronavirus</t>
  </si>
  <si>
    <t>Usual place of business closed, other reasons</t>
  </si>
  <si>
    <t>Ill, other reason/disease</t>
  </si>
  <si>
    <t>Need to take care of a family member</t>
  </si>
  <si>
    <t>Seasonal closure</t>
  </si>
  <si>
    <t>* includes all HHs that reported having a NFE during 2020</t>
  </si>
  <si>
    <t>Sector of NFE</t>
  </si>
  <si>
    <t>None</t>
  </si>
  <si>
    <t>Less</t>
  </si>
  <si>
    <t>Same</t>
  </si>
  <si>
    <t>Higher</t>
  </si>
  <si>
    <t xml:space="preserve">   *outbreak and related countermeasures began in mid-March</t>
  </si>
  <si>
    <t>Percentage of HHs with a family business</t>
  </si>
  <si>
    <t>Usual place of business closed - coronavirus legal restrictions</t>
  </si>
  <si>
    <t>Ill/quarantined due to coronavirus</t>
  </si>
  <si>
    <t>No customers/ less customers</t>
  </si>
  <si>
    <t>Cant' get input</t>
  </si>
  <si>
    <t>Can't travel/ transport goods for sale</t>
  </si>
  <si>
    <t>Usual place of business closed for another reason</t>
  </si>
  <si>
    <t>Ill with another disease</t>
  </si>
  <si>
    <t>Seasonal Closure</t>
  </si>
  <si>
    <t>Challenges NFE has faced due to coronavirus</t>
  </si>
  <si>
    <t>Difficulty buying and receiving supplies and inputs to run my business</t>
  </si>
  <si>
    <t>Difficulty raising money for the business</t>
  </si>
  <si>
    <t xml:space="preserve">Difficulty repaying loans or other debt obligations </t>
  </si>
  <si>
    <t>Difficulty paying rent for business location</t>
  </si>
  <si>
    <t>Difficulty paying workers</t>
  </si>
  <si>
    <t>Difficulty selling goods or services to customers</t>
  </si>
  <si>
    <t>Types of changes doing/planned (multiselect possible)</t>
  </si>
  <si>
    <t>Percent of respondents that reported doing/plan to change how business is conducted</t>
  </si>
  <si>
    <t xml:space="preserve">    Require customers to wear masks</t>
  </si>
  <si>
    <t xml:space="preserve">    Maintain distance between customers</t>
  </si>
  <si>
    <t xml:space="preserve">    Reduce number of customers at a time</t>
  </si>
  <si>
    <t xml:space="preserve">    Market products/services by phone/social media</t>
  </si>
  <si>
    <t xml:space="preserve">    Switched to delivery only</t>
  </si>
  <si>
    <t xml:space="preserve">    Other</t>
  </si>
  <si>
    <t>Rotation of Personnel</t>
  </si>
  <si>
    <t xml:space="preserve">    Own business</t>
  </si>
  <si>
    <t xml:space="preserve">    Business of HH or family member</t>
  </si>
  <si>
    <t>As an employee for someone else</t>
  </si>
  <si>
    <t>As an apprentice, trainee, intern</t>
  </si>
  <si>
    <t>Round 2 (July)</t>
  </si>
  <si>
    <t>Percent of respondents, by IHPS PCA Index Based Wealth Quintiles</t>
  </si>
  <si>
    <t>* only includes HH interviewed in HFPS Round 2</t>
  </si>
  <si>
    <t>Round 1
(May/June)</t>
  </si>
  <si>
    <t>Round 2
(July)</t>
  </si>
  <si>
    <t>% of HHs with family business</t>
  </si>
  <si>
    <t>% of HHs with a family business</t>
  </si>
  <si>
    <t>Round 1 (May/June): Sales revenue, compared to mid-March*</t>
  </si>
  <si>
    <t>Round 2 (July): sales revenue (early July), 
compared to May/June 2020</t>
  </si>
  <si>
    <t>Table 4.30.  None/Less revenues in family business</t>
  </si>
  <si>
    <t xml:space="preserve">    Switched product/service offering</t>
  </si>
  <si>
    <t>Have changed or plan to change how business is conducted</t>
  </si>
  <si>
    <t>Percent  of respondents with NFE, Round 2 (July)</t>
  </si>
  <si>
    <t>Malawi</t>
  </si>
  <si>
    <t>Urban/Rural</t>
  </si>
  <si>
    <t>Region</t>
  </si>
  <si>
    <t>North</t>
  </si>
  <si>
    <t>Central</t>
  </si>
  <si>
    <t>Southern</t>
  </si>
  <si>
    <t>Q1_Poorest</t>
  </si>
  <si>
    <t>Q5_Richest</t>
  </si>
  <si>
    <t>Year</t>
  </si>
  <si>
    <t>All of the time</t>
  </si>
  <si>
    <t>Most of the time</t>
  </si>
  <si>
    <t>About half of the time</t>
  </si>
  <si>
    <t>Some of the time</t>
  </si>
  <si>
    <t>None of the time</t>
  </si>
  <si>
    <t>I have not been in public during the last 7 days</t>
  </si>
  <si>
    <t xml:space="preserve">Table 2.11a. Prevalence of Safe Practises(Washing Hands with Soap after being in Public), Last 7 days </t>
  </si>
  <si>
    <t>Moderate or Severe</t>
  </si>
  <si>
    <t>Severe</t>
  </si>
  <si>
    <t>Table 4.6. Main industry of those respondents working</t>
  </si>
  <si>
    <t xml:space="preserve">% of respondents by residence </t>
  </si>
  <si>
    <t>% of respondents working</t>
  </si>
  <si>
    <t>Between April/May and July</t>
  </si>
  <si>
    <t>Current sales revenue (late July), compared to June 2020*</t>
  </si>
  <si>
    <t>T2.9</t>
  </si>
  <si>
    <t>Table 2.9. Experience of COVID Symptoms</t>
  </si>
  <si>
    <t>T2.10</t>
  </si>
  <si>
    <t>Table 2.10. Respondent False Beliefs Regarding COVID-19</t>
  </si>
  <si>
    <t>Table 2.11a. Prevalence of Safe Practises(Washing Hands with Soap after being in Public)</t>
  </si>
  <si>
    <t>T2.11a</t>
  </si>
  <si>
    <t xml:space="preserve">Table 2.11b. Prevalence of Safe Practises(Wearing a Mask when in Public), Last 7 days </t>
  </si>
  <si>
    <t>T2.11b</t>
  </si>
  <si>
    <t>T4.17</t>
  </si>
  <si>
    <t>Table 4.17 Changes in Job</t>
  </si>
  <si>
    <t>T4.18</t>
  </si>
  <si>
    <t>Table 4.19. Work stoppages, main reason</t>
  </si>
  <si>
    <t>T4.19</t>
  </si>
  <si>
    <t>Table 4.20  Job Search, Respondents</t>
  </si>
  <si>
    <t>T4.20</t>
  </si>
  <si>
    <t>Table 4.21. Type of work of those respondents working</t>
  </si>
  <si>
    <t>T4.21</t>
  </si>
  <si>
    <t>Table 4.22. Main industry of those respondents working 
(% of respondents working)</t>
  </si>
  <si>
    <t>Table 4.22. Main industry of those respondents working</t>
  </si>
  <si>
    <t>T4.22</t>
  </si>
  <si>
    <t>Table 4.23. Changes in working condition in wage work</t>
  </si>
  <si>
    <t>T4.23</t>
  </si>
  <si>
    <t>T4.24</t>
  </si>
  <si>
    <t>Table 4.24. WAGE WORKERS, respondents only</t>
  </si>
  <si>
    <t>Table 4.24b. WAGE WORKERS THAT WORKED LAST WEEK, RESPONDENTS ONLY - UNDEREMPLOYMENT</t>
  </si>
  <si>
    <t>Table 4.24c. WAGE WORKERS - JOB SECURITY &amp; BENEFITS (respondents only)</t>
  </si>
  <si>
    <t>Table 4.25  Family businesses, status &amp; fluctuation</t>
  </si>
  <si>
    <t>Table 4.26  Family businesses, main reason for closure in Round 2 (July)</t>
  </si>
  <si>
    <t>Table 4.27. Family business by sector</t>
  </si>
  <si>
    <t>Table 4.28. Family business - Revenues by enterprise</t>
  </si>
  <si>
    <t>Table 4.29. Family business - Revenues</t>
  </si>
  <si>
    <t>Table 4.31  NFE: coronavirus-related challenges</t>
  </si>
  <si>
    <t>Table 4.24. Wage Workers</t>
  </si>
  <si>
    <t>T4.25</t>
  </si>
  <si>
    <t>T4.26</t>
  </si>
  <si>
    <t>T4.27</t>
  </si>
  <si>
    <t>T4.28</t>
  </si>
  <si>
    <t>T4.29</t>
  </si>
  <si>
    <t>T4.30</t>
  </si>
  <si>
    <t>T4.31</t>
  </si>
  <si>
    <t>T5.3</t>
  </si>
  <si>
    <t>T5.4</t>
  </si>
  <si>
    <t>T5.5</t>
  </si>
  <si>
    <t>Table 4.17 Job Stability</t>
  </si>
  <si>
    <t>Did Nothing</t>
  </si>
  <si>
    <t>Other Specify</t>
  </si>
  <si>
    <t>Table 4.4 Livelihood Sources since May/June(Round 1) 2020</t>
  </si>
  <si>
    <t>Remittances from abroad</t>
  </si>
  <si>
    <t>Remittances from family within the country</t>
  </si>
  <si>
    <t>Assistance (in cash and/or inkind) from other non-family individuals</t>
  </si>
  <si>
    <t>Income from properties, investments or savings</t>
  </si>
  <si>
    <t>Pension</t>
  </si>
  <si>
    <t>Did Not Have Access (% of HHs)</t>
  </si>
  <si>
    <t>Sufficient soap to wash hands when needed</t>
  </si>
  <si>
    <t>Access to water for washing hands</t>
  </si>
  <si>
    <t>Sufficient drinking water</t>
  </si>
  <si>
    <t>Can not Afford</t>
  </si>
  <si>
    <t>Afraid of getting out and getting the virus</t>
  </si>
  <si>
    <t>Table 3.4c. Reasons Households Could Not Access Water to Wash their Hands (% of HHs that could not access)</t>
  </si>
  <si>
    <t>Water Source Too Far</t>
  </si>
  <si>
    <t>Too Many People at the Water Source</t>
  </si>
  <si>
    <t>Large Household Size</t>
  </si>
  <si>
    <t>No Money</t>
  </si>
  <si>
    <t>Table 3.4d. Reasons Households Could Not Access Water to Drink (% of HHs that could not access)</t>
  </si>
  <si>
    <t>Water Supply No Longer Available</t>
  </si>
  <si>
    <t>Water Supply Reduced</t>
  </si>
  <si>
    <t>Unable to access communal sources</t>
  </si>
  <si>
    <t>Unable to afford Water</t>
  </si>
  <si>
    <t>Afraid of going out and contracting the Virus</t>
  </si>
  <si>
    <t xml:space="preserve">Table 3.4a. Access to basic needs (Soap and Water), past 7 days </t>
  </si>
  <si>
    <t>Table 3.4b. Reasons Households Could Not Access Access Sufficient Soap to Wash their Hands (% of HHs that could not access)</t>
  </si>
  <si>
    <t>`</t>
  </si>
  <si>
    <r>
      <t>Average number of HH members</t>
    </r>
    <r>
      <rPr>
        <b/>
        <sz val="11"/>
        <color theme="1"/>
        <rFont val="Calibri"/>
        <family val="2"/>
        <scheme val="minor"/>
      </rPr>
      <t xml:space="preserve"> working less, HH with respondent wage worker*</t>
    </r>
  </si>
  <si>
    <t>Summary Tables</t>
  </si>
  <si>
    <t xml:space="preserve">High-Frequency Phone Survey on COVID-19 </t>
  </si>
  <si>
    <t>(HFPS COVID-19)</t>
  </si>
  <si>
    <t>September, 2020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</si>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</sst>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_(* #,##0_);_(* \(#,##0\);_(* &quot;-&quot;??_);_(@_)"/>
    <numFmt numFmtId="167" formatCode="0.000"/>
    <numFmt numFmtId="168" formatCode="#,##0.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 tint="-0.49995422223578601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b/>
      <sz val="11"/>
      <color rgb="FFC0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6"/>
      <color theme="1"/>
      <name val="Times New Roman"/>
      <family val="1"/>
    </font>
    <font>
      <sz val="18"/>
      <color theme="1"/>
      <name val="Times New Roman"/>
      <family val="1"/>
    </font>
    <font>
      <b/>
      <i/>
      <sz val="24"/>
      <color theme="1"/>
      <name val="Times New Roman"/>
      <family val="1"/>
    </font>
    <font>
      <sz val="20"/>
      <color theme="1"/>
      <name val="Times New Roman"/>
      <family val="1"/>
    </font>
    <font>
      <sz val="20"/>
      <color theme="1"/>
      <name val="Calibri"/>
      <family val="2"/>
      <scheme val="minor"/>
    </font>
  </fonts>
  <fills count="5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4" tint="0.599963377788628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5117038483843"/>
        <bgColor indexed="65"/>
      </patternFill>
    </fill>
    <fill>
      <patternFill patternType="solid">
        <fgColor theme="5" tint="0.599963377788628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5117038483843"/>
        <bgColor indexed="65"/>
      </patternFill>
    </fill>
    <fill>
      <patternFill patternType="solid">
        <fgColor theme="6" tint="0.599963377788628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5117038483843"/>
        <bgColor indexed="65"/>
      </patternFill>
    </fill>
    <fill>
      <patternFill patternType="solid">
        <fgColor theme="7" tint="0.599963377788628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5117038483843"/>
        <bgColor indexed="65"/>
      </patternFill>
    </fill>
    <fill>
      <patternFill patternType="solid">
        <fgColor theme="8" tint="0.599963377788628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5117038483843"/>
        <bgColor indexed="65"/>
      </patternFill>
    </fill>
    <fill>
      <patternFill patternType="solid">
        <fgColor theme="9" tint="0.599963377788628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40"/>
    <xf numFmtId="0" fontId="1" fillId="10" borderId="40" applyNumberFormat="0" applyBorder="0" applyAlignment="0" applyProtection="0"/>
    <xf numFmtId="9" fontId="1" fillId="0" borderId="40" applyFont="0" applyFill="0" applyBorder="0" applyAlignment="0" applyProtection="0"/>
    <xf numFmtId="0" fontId="1" fillId="0" borderId="40"/>
    <xf numFmtId="0" fontId="2" fillId="0" borderId="40" applyNumberFormat="0" applyFill="0" applyBorder="0" applyAlignment="0" applyProtection="0"/>
    <xf numFmtId="0" fontId="1" fillId="0" borderId="40"/>
    <xf numFmtId="0" fontId="5" fillId="0" borderId="40" applyNumberFormat="0" applyFill="0" applyBorder="0" applyAlignment="0" applyProtection="0"/>
    <xf numFmtId="0" fontId="6" fillId="2" borderId="40" applyNumberFormat="0" applyBorder="0" applyAlignment="0" applyProtection="0"/>
    <xf numFmtId="0" fontId="7" fillId="3" borderId="40" applyNumberFormat="0" applyBorder="0" applyAlignment="0" applyProtection="0"/>
    <xf numFmtId="0" fontId="8" fillId="4" borderId="40" applyNumberFormat="0" applyBorder="0" applyAlignment="0" applyProtection="0"/>
    <xf numFmtId="0" fontId="14" fillId="0" borderId="40" applyNumberFormat="0" applyFill="0" applyBorder="0" applyAlignment="0" applyProtection="0"/>
    <xf numFmtId="0" fontId="15" fillId="0" borderId="40" applyNumberFormat="0" applyFill="0" applyBorder="0" applyAlignment="0" applyProtection="0"/>
    <xf numFmtId="0" fontId="17" fillId="9" borderId="40" applyNumberFormat="0" applyBorder="0" applyAlignment="0" applyProtection="0"/>
    <xf numFmtId="0" fontId="1" fillId="11" borderId="40" applyNumberFormat="0" applyBorder="0" applyAlignment="0" applyProtection="0"/>
    <xf numFmtId="0" fontId="1" fillId="12" borderId="40" applyNumberFormat="0" applyBorder="0" applyAlignment="0" applyProtection="0"/>
    <xf numFmtId="0" fontId="17" fillId="13" borderId="40" applyNumberFormat="0" applyBorder="0" applyAlignment="0" applyProtection="0"/>
    <xf numFmtId="0" fontId="1" fillId="14" borderId="40" applyNumberFormat="0" applyBorder="0" applyAlignment="0" applyProtection="0"/>
    <xf numFmtId="0" fontId="1" fillId="15" borderId="40" applyNumberFormat="0" applyBorder="0" applyAlignment="0" applyProtection="0"/>
    <xf numFmtId="0" fontId="1" fillId="16" borderId="40" applyNumberFormat="0" applyBorder="0" applyAlignment="0" applyProtection="0"/>
    <xf numFmtId="0" fontId="17" fillId="17" borderId="40" applyNumberFormat="0" applyBorder="0" applyAlignment="0" applyProtection="0"/>
    <xf numFmtId="0" fontId="1" fillId="18" borderId="40" applyNumberFormat="0" applyBorder="0" applyAlignment="0" applyProtection="0"/>
    <xf numFmtId="0" fontId="1" fillId="19" borderId="40" applyNumberFormat="0" applyBorder="0" applyAlignment="0" applyProtection="0"/>
    <xf numFmtId="0" fontId="1" fillId="20" borderId="40" applyNumberFormat="0" applyBorder="0" applyAlignment="0" applyProtection="0"/>
    <xf numFmtId="0" fontId="17" fillId="21" borderId="40" applyNumberFormat="0" applyBorder="0" applyAlignment="0" applyProtection="0"/>
    <xf numFmtId="0" fontId="1" fillId="22" borderId="40" applyNumberFormat="0" applyBorder="0" applyAlignment="0" applyProtection="0"/>
    <xf numFmtId="0" fontId="1" fillId="23" borderId="40" applyNumberFormat="0" applyBorder="0" applyAlignment="0" applyProtection="0"/>
    <xf numFmtId="0" fontId="1" fillId="24" borderId="40" applyNumberFormat="0" applyBorder="0" applyAlignment="0" applyProtection="0"/>
    <xf numFmtId="0" fontId="17" fillId="25" borderId="40" applyNumberFormat="0" applyBorder="0" applyAlignment="0" applyProtection="0"/>
    <xf numFmtId="0" fontId="1" fillId="26" borderId="40" applyNumberFormat="0" applyBorder="0" applyAlignment="0" applyProtection="0"/>
    <xf numFmtId="0" fontId="1" fillId="27" borderId="40" applyNumberFormat="0" applyBorder="0" applyAlignment="0" applyProtection="0"/>
    <xf numFmtId="0" fontId="1" fillId="28" borderId="40" applyNumberFormat="0" applyBorder="0" applyAlignment="0" applyProtection="0"/>
    <xf numFmtId="0" fontId="17" fillId="29" borderId="40" applyNumberFormat="0" applyBorder="0" applyAlignment="0" applyProtection="0"/>
    <xf numFmtId="0" fontId="1" fillId="30" borderId="40" applyNumberFormat="0" applyBorder="0" applyAlignment="0" applyProtection="0"/>
    <xf numFmtId="0" fontId="1" fillId="31" borderId="40" applyNumberFormat="0" applyBorder="0" applyAlignment="0" applyProtection="0"/>
    <xf numFmtId="0" fontId="1" fillId="32" borderId="40" applyNumberFormat="0" applyBorder="0" applyAlignment="0" applyProtection="0"/>
    <xf numFmtId="165" fontId="1" fillId="0" borderId="40" applyFont="0" applyFill="0" applyBorder="0" applyAlignment="0" applyProtection="0"/>
    <xf numFmtId="43" fontId="1" fillId="0" borderId="40" applyFont="0" applyFill="0" applyBorder="0" applyAlignment="0" applyProtection="0"/>
    <xf numFmtId="0" fontId="1" fillId="10" borderId="40" applyNumberFormat="0" applyBorder="0" applyAlignment="0" applyProtection="0"/>
    <xf numFmtId="0" fontId="1" fillId="0" borderId="40"/>
    <xf numFmtId="0" fontId="1" fillId="0" borderId="40"/>
  </cellStyleXfs>
  <cellXfs count="571">
    <xf numFmtId="0" fontId="0" fillId="0" borderId="0" xfId="0"/>
    <xf numFmtId="0" fontId="0" fillId="0" borderId="13" xfId="0" applyBorder="1"/>
    <xf numFmtId="164" fontId="0" fillId="0" borderId="13" xfId="0" applyNumberFormat="1" applyBorder="1" applyAlignment="1">
      <alignment horizontal="center"/>
    </xf>
    <xf numFmtId="164" fontId="0" fillId="0" borderId="13" xfId="0" applyNumberFormat="1" applyBorder="1" applyAlignment="1">
      <alignment horizontal="center" vertical="center"/>
    </xf>
    <xf numFmtId="164" fontId="0" fillId="0" borderId="13" xfId="0" applyNumberFormat="1" applyFill="1" applyBorder="1" applyAlignment="1">
      <alignment horizontal="center"/>
    </xf>
    <xf numFmtId="0" fontId="19" fillId="0" borderId="0" xfId="0" applyFont="1"/>
    <xf numFmtId="164" fontId="0" fillId="0" borderId="13" xfId="0" applyNumberFormat="1" applyFill="1" applyBorder="1" applyAlignment="1">
      <alignment horizontal="center" vertical="center"/>
    </xf>
    <xf numFmtId="0" fontId="0" fillId="0" borderId="13" xfId="0" applyBorder="1"/>
    <xf numFmtId="0" fontId="16" fillId="33" borderId="13" xfId="0" applyFont="1" applyFill="1" applyBorder="1" applyAlignment="1">
      <alignment horizontal="center" vertical="center" wrapText="1"/>
    </xf>
    <xf numFmtId="0" fontId="20" fillId="0" borderId="13" xfId="0" applyFont="1" applyBorder="1" applyAlignment="1">
      <alignment vertical="center"/>
    </xf>
    <xf numFmtId="0" fontId="16" fillId="37" borderId="13" xfId="0" applyFont="1" applyFill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2" fillId="37" borderId="14" xfId="0" applyFont="1" applyFill="1" applyBorder="1" applyAlignment="1">
      <alignment horizontal="left" vertical="center"/>
    </xf>
    <xf numFmtId="0" fontId="16" fillId="37" borderId="13" xfId="0" applyFont="1" applyFill="1" applyBorder="1" applyAlignment="1">
      <alignment horizontal="center" wrapText="1"/>
    </xf>
    <xf numFmtId="164" fontId="0" fillId="0" borderId="13" xfId="42" applyNumberFormat="1" applyFont="1" applyBorder="1" applyAlignment="1">
      <alignment horizontal="center"/>
    </xf>
    <xf numFmtId="0" fontId="18" fillId="0" borderId="13" xfId="0" applyFont="1" applyBorder="1"/>
    <xf numFmtId="0" fontId="0" fillId="0" borderId="13" xfId="0" applyBorder="1"/>
    <xf numFmtId="0" fontId="16" fillId="35" borderId="13" xfId="0" applyFont="1" applyFill="1" applyBorder="1" applyAlignment="1">
      <alignment horizontal="center" vertical="center" wrapText="1"/>
    </xf>
    <xf numFmtId="0" fontId="23" fillId="38" borderId="13" xfId="0" applyFont="1" applyFill="1" applyBorder="1"/>
    <xf numFmtId="0" fontId="23" fillId="38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16" fillId="0" borderId="20" xfId="0" applyFont="1" applyBorder="1" applyAlignment="1">
      <alignment horizontal="right"/>
    </xf>
    <xf numFmtId="164" fontId="23" fillId="38" borderId="13" xfId="0" applyNumberFormat="1" applyFont="1" applyFill="1" applyBorder="1" applyAlignment="1">
      <alignment horizontal="center"/>
    </xf>
    <xf numFmtId="0" fontId="13" fillId="35" borderId="1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left" vertical="center" wrapText="1"/>
    </xf>
    <xf numFmtId="1" fontId="0" fillId="0" borderId="13" xfId="0" applyNumberFormat="1" applyBorder="1" applyAlignment="1">
      <alignment horizontal="center"/>
    </xf>
    <xf numFmtId="1" fontId="0" fillId="0" borderId="13" xfId="0" applyNumberFormat="1" applyBorder="1" applyAlignment="1">
      <alignment horizontal="center" vertical="center" wrapText="1"/>
    </xf>
    <xf numFmtId="164" fontId="0" fillId="0" borderId="13" xfId="0" applyNumberFormat="1" applyBorder="1"/>
    <xf numFmtId="0" fontId="14" fillId="0" borderId="0" xfId="0" applyFont="1"/>
    <xf numFmtId="0" fontId="16" fillId="0" borderId="13" xfId="0" applyFont="1" applyBorder="1"/>
    <xf numFmtId="0" fontId="24" fillId="0" borderId="13" xfId="0" applyFont="1" applyBorder="1" applyAlignment="1">
      <alignment vertical="top"/>
    </xf>
    <xf numFmtId="0" fontId="16" fillId="35" borderId="13" xfId="0" applyFont="1" applyFill="1" applyBorder="1" applyAlignment="1">
      <alignment horizontal="center"/>
    </xf>
    <xf numFmtId="0" fontId="0" fillId="0" borderId="13" xfId="0" applyBorder="1"/>
    <xf numFmtId="0" fontId="25" fillId="0" borderId="13" xfId="0" applyFont="1" applyBorder="1" applyAlignment="1">
      <alignment vertical="center"/>
    </xf>
    <xf numFmtId="164" fontId="0" fillId="0" borderId="0" xfId="0" applyNumberFormat="1"/>
    <xf numFmtId="164" fontId="0" fillId="0" borderId="13" xfId="42" applyNumberFormat="1" applyFont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/>
    </xf>
    <xf numFmtId="164" fontId="16" fillId="39" borderId="13" xfId="42" applyNumberFormat="1" applyFont="1" applyFill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 wrapText="1"/>
    </xf>
    <xf numFmtId="0" fontId="0" fillId="0" borderId="13" xfId="0" applyBorder="1"/>
    <xf numFmtId="0" fontId="16" fillId="35" borderId="2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 vertical="center"/>
    </xf>
    <xf numFmtId="0" fontId="16" fillId="35" borderId="13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 vertical="center"/>
    </xf>
    <xf numFmtId="164" fontId="0" fillId="0" borderId="10" xfId="42" applyNumberFormat="1" applyFont="1" applyBorder="1" applyAlignment="1">
      <alignment horizontal="center"/>
    </xf>
    <xf numFmtId="0" fontId="0" fillId="0" borderId="13" xfId="0" applyBorder="1"/>
    <xf numFmtId="0" fontId="16" fillId="35" borderId="13" xfId="0" applyFont="1" applyFill="1" applyBorder="1" applyAlignment="1">
      <alignment horizontal="center" vertical="center" wrapText="1"/>
    </xf>
    <xf numFmtId="0" fontId="16" fillId="35" borderId="13" xfId="0" applyFont="1" applyFill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9" fontId="16" fillId="10" borderId="13" xfId="19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6" fontId="0" fillId="0" borderId="13" xfId="43" applyNumberFormat="1" applyFont="1" applyBorder="1" applyAlignment="1">
      <alignment horizontal="center" vertical="center"/>
    </xf>
    <xf numFmtId="0" fontId="18" fillId="0" borderId="15" xfId="19" applyFont="1" applyFill="1" applyBorder="1"/>
    <xf numFmtId="1" fontId="18" fillId="0" borderId="13" xfId="0" applyNumberFormat="1" applyFont="1" applyBorder="1" applyAlignment="1">
      <alignment horizontal="center" wrapText="1"/>
    </xf>
    <xf numFmtId="164" fontId="18" fillId="0" borderId="13" xfId="0" applyNumberFormat="1" applyFont="1" applyBorder="1" applyAlignment="1">
      <alignment horizontal="center" wrapText="1"/>
    </xf>
    <xf numFmtId="1" fontId="0" fillId="0" borderId="15" xfId="0" applyNumberFormat="1" applyBorder="1" applyAlignment="1">
      <alignment horizontal="left"/>
    </xf>
    <xf numFmtId="1" fontId="0" fillId="0" borderId="13" xfId="0" applyNumberFormat="1" applyBorder="1" applyAlignment="1">
      <alignment horizontal="center" wrapText="1"/>
    </xf>
    <xf numFmtId="1" fontId="16" fillId="0" borderId="15" xfId="0" applyNumberFormat="1" applyFont="1" applyBorder="1" applyAlignment="1">
      <alignment horizontal="left"/>
    </xf>
    <xf numFmtId="0" fontId="0" fillId="0" borderId="0" xfId="0" applyAlignment="1">
      <alignment wrapText="1"/>
    </xf>
    <xf numFmtId="0" fontId="16" fillId="10" borderId="13" xfId="19" applyFont="1" applyBorder="1"/>
    <xf numFmtId="164" fontId="0" fillId="0" borderId="13" xfId="0" applyNumberFormat="1" applyBorder="1" applyAlignment="1">
      <alignment horizontal="center" wrapText="1"/>
    </xf>
    <xf numFmtId="0" fontId="16" fillId="40" borderId="13" xfId="0" applyFont="1" applyFill="1" applyBorder="1"/>
    <xf numFmtId="164" fontId="0" fillId="0" borderId="13" xfId="0" applyNumberFormat="1" applyBorder="1" applyAlignment="1">
      <alignment wrapText="1"/>
    </xf>
    <xf numFmtId="2" fontId="0" fillId="0" borderId="13" xfId="0" applyNumberFormat="1" applyBorder="1" applyAlignment="1">
      <alignment horizontal="center" wrapText="1"/>
    </xf>
    <xf numFmtId="164" fontId="18" fillId="0" borderId="13" xfId="0" applyNumberFormat="1" applyFont="1" applyBorder="1" applyAlignment="1">
      <alignment wrapText="1"/>
    </xf>
    <xf numFmtId="9" fontId="16" fillId="10" borderId="14" xfId="19" applyNumberFormat="1" applyFont="1" applyBorder="1" applyAlignment="1">
      <alignment horizontal="center" vertical="center" wrapText="1"/>
    </xf>
    <xf numFmtId="9" fontId="16" fillId="10" borderId="15" xfId="19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/>
    </xf>
    <xf numFmtId="9" fontId="16" fillId="10" borderId="12" xfId="19" applyNumberFormat="1" applyFont="1" applyBorder="1" applyAlignment="1">
      <alignment horizontal="center" vertical="center" wrapText="1"/>
    </xf>
    <xf numFmtId="166" fontId="0" fillId="0" borderId="12" xfId="43" applyNumberFormat="1" applyFont="1" applyBorder="1" applyAlignment="1">
      <alignment horizontal="center" vertical="center"/>
    </xf>
    <xf numFmtId="9" fontId="16" fillId="10" borderId="25" xfId="19" applyNumberFormat="1" applyFont="1" applyBorder="1" applyAlignment="1">
      <alignment horizontal="center" vertical="center" wrapText="1"/>
    </xf>
    <xf numFmtId="166" fontId="0" fillId="0" borderId="25" xfId="43" applyNumberFormat="1" applyFont="1" applyBorder="1" applyAlignment="1">
      <alignment horizontal="center" vertical="center"/>
    </xf>
    <xf numFmtId="166" fontId="16" fillId="0" borderId="25" xfId="43" applyNumberFormat="1" applyFont="1" applyBorder="1" applyAlignment="1">
      <alignment horizontal="center" vertical="center"/>
    </xf>
    <xf numFmtId="166" fontId="16" fillId="0" borderId="12" xfId="43" applyNumberFormat="1" applyFont="1" applyBorder="1" applyAlignment="1">
      <alignment horizontal="center" vertical="center"/>
    </xf>
    <xf numFmtId="166" fontId="16" fillId="0" borderId="13" xfId="43" applyNumberFormat="1" applyFont="1" applyBorder="1" applyAlignment="1">
      <alignment horizontal="center" vertical="center"/>
    </xf>
    <xf numFmtId="166" fontId="0" fillId="41" borderId="25" xfId="43" applyNumberFormat="1" applyFont="1" applyFill="1" applyBorder="1" applyAlignment="1">
      <alignment horizontal="center" vertical="center"/>
    </xf>
    <xf numFmtId="166" fontId="0" fillId="41" borderId="12" xfId="43" applyNumberFormat="1" applyFont="1" applyFill="1" applyBorder="1" applyAlignment="1">
      <alignment horizontal="center" vertical="center"/>
    </xf>
    <xf numFmtId="166" fontId="0" fillId="41" borderId="13" xfId="43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13" xfId="0" applyFill="1" applyBorder="1"/>
    <xf numFmtId="164" fontId="16" fillId="0" borderId="13" xfId="42" applyNumberFormat="1" applyFont="1" applyFill="1" applyBorder="1" applyAlignment="1">
      <alignment horizontal="center"/>
    </xf>
    <xf numFmtId="164" fontId="0" fillId="0" borderId="13" xfId="42" applyNumberFormat="1" applyFont="1" applyFill="1" applyBorder="1" applyAlignment="1">
      <alignment horizontal="center"/>
    </xf>
    <xf numFmtId="0" fontId="16" fillId="42" borderId="13" xfId="0" applyFont="1" applyFill="1" applyBorder="1"/>
    <xf numFmtId="0" fontId="16" fillId="42" borderId="13" xfId="0" applyFont="1" applyFill="1" applyBorder="1" applyAlignment="1">
      <alignment horizontal="center"/>
    </xf>
    <xf numFmtId="0" fontId="25" fillId="0" borderId="13" xfId="0" applyFont="1" applyFill="1" applyBorder="1" applyAlignment="1">
      <alignment vertical="center"/>
    </xf>
    <xf numFmtId="164" fontId="0" fillId="0" borderId="13" xfId="42" applyNumberFormat="1" applyFont="1" applyFill="1" applyBorder="1" applyAlignment="1">
      <alignment horizontal="center" vertical="center"/>
    </xf>
    <xf numFmtId="0" fontId="0" fillId="0" borderId="13" xfId="0" applyBorder="1"/>
    <xf numFmtId="2" fontId="0" fillId="0" borderId="13" xfId="42" applyNumberFormat="1" applyFont="1" applyBorder="1" applyAlignment="1">
      <alignment horizontal="center"/>
    </xf>
    <xf numFmtId="2" fontId="0" fillId="0" borderId="12" xfId="42" applyNumberFormat="1" applyFont="1" applyBorder="1" applyAlignment="1">
      <alignment horizontal="center"/>
    </xf>
    <xf numFmtId="0" fontId="0" fillId="0" borderId="13" xfId="0" applyBorder="1" applyAlignment="1">
      <alignment horizontal="left"/>
    </xf>
    <xf numFmtId="0" fontId="16" fillId="0" borderId="0" xfId="0" applyFont="1"/>
    <xf numFmtId="0" fontId="0" fillId="0" borderId="0" xfId="0" applyFont="1"/>
    <xf numFmtId="0" fontId="25" fillId="0" borderId="0" xfId="0" applyFont="1"/>
    <xf numFmtId="0" fontId="22" fillId="35" borderId="13" xfId="0" applyFont="1" applyFill="1" applyBorder="1"/>
    <xf numFmtId="0" fontId="25" fillId="35" borderId="13" xfId="0" applyFont="1" applyFill="1" applyBorder="1" applyAlignment="1">
      <alignment horizontal="center"/>
    </xf>
    <xf numFmtId="0" fontId="25" fillId="0" borderId="13" xfId="0" applyFont="1" applyBorder="1"/>
    <xf numFmtId="2" fontId="25" fillId="0" borderId="13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167" fontId="25" fillId="0" borderId="0" xfId="0" applyNumberFormat="1" applyFont="1" applyAlignment="1">
      <alignment horizontal="center"/>
    </xf>
    <xf numFmtId="0" fontId="18" fillId="0" borderId="13" xfId="0" applyFont="1" applyBorder="1"/>
    <xf numFmtId="0" fontId="0" fillId="0" borderId="13" xfId="0" applyBorder="1"/>
    <xf numFmtId="0" fontId="0" fillId="0" borderId="12" xfId="0" applyBorder="1"/>
    <xf numFmtId="0" fontId="0" fillId="0" borderId="13" xfId="0" applyBorder="1"/>
    <xf numFmtId="0" fontId="0" fillId="43" borderId="30" xfId="0" applyFill="1" applyBorder="1"/>
    <xf numFmtId="0" fontId="16" fillId="10" borderId="13" xfId="19" applyFont="1" applyBorder="1" applyAlignment="1">
      <alignment horizontal="center"/>
    </xf>
    <xf numFmtId="1" fontId="0" fillId="0" borderId="13" xfId="0" applyNumberFormat="1" applyFill="1" applyBorder="1" applyAlignment="1">
      <alignment horizontal="center"/>
    </xf>
    <xf numFmtId="16" fontId="0" fillId="0" borderId="13" xfId="0" applyNumberFormat="1" applyBorder="1"/>
    <xf numFmtId="0" fontId="25" fillId="0" borderId="13" xfId="0" applyFont="1" applyBorder="1" applyAlignment="1">
      <alignment vertical="center" wrapText="1"/>
    </xf>
    <xf numFmtId="164" fontId="0" fillId="0" borderId="13" xfId="0" applyNumberFormat="1" applyBorder="1" applyAlignment="1">
      <alignment horizontal="center" vertical="center" wrapText="1"/>
    </xf>
    <xf numFmtId="3" fontId="0" fillId="0" borderId="0" xfId="0" applyNumberFormat="1" applyAlignment="1">
      <alignment wrapText="1"/>
    </xf>
    <xf numFmtId="0" fontId="0" fillId="0" borderId="13" xfId="0" applyBorder="1"/>
    <xf numFmtId="0" fontId="16" fillId="42" borderId="13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left" vertical="center" wrapText="1"/>
    </xf>
    <xf numFmtId="2" fontId="16" fillId="42" borderId="13" xfId="0" applyNumberFormat="1" applyFont="1" applyFill="1" applyBorder="1" applyAlignment="1">
      <alignment horizontal="center" vertical="center" wrapText="1"/>
    </xf>
    <xf numFmtId="2" fontId="16" fillId="37" borderId="13" xfId="0" applyNumberFormat="1" applyFont="1" applyFill="1" applyBorder="1" applyAlignment="1">
      <alignment horizontal="center" vertical="center" wrapText="1"/>
    </xf>
    <xf numFmtId="2" fontId="25" fillId="0" borderId="13" xfId="0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left" vertical="center"/>
    </xf>
    <xf numFmtId="0" fontId="16" fillId="35" borderId="10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42" borderId="14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/>
    <xf numFmtId="0" fontId="28" fillId="46" borderId="0" xfId="0" applyFont="1" applyFill="1" applyBorder="1" applyAlignment="1">
      <alignment horizontal="center"/>
    </xf>
    <xf numFmtId="0" fontId="28" fillId="46" borderId="0" xfId="0" applyFont="1" applyFill="1" applyBorder="1" applyAlignment="1"/>
    <xf numFmtId="0" fontId="25" fillId="0" borderId="13" xfId="0" applyFont="1" applyFill="1" applyBorder="1" applyAlignment="1">
      <alignment horizontal="left" vertical="center"/>
    </xf>
    <xf numFmtId="2" fontId="0" fillId="0" borderId="13" xfId="0" applyNumberFormat="1" applyFill="1" applyBorder="1" applyAlignment="1">
      <alignment horizontal="center"/>
    </xf>
    <xf numFmtId="0" fontId="0" fillId="0" borderId="13" xfId="0" applyBorder="1" applyAlignment="1">
      <alignment wrapText="1"/>
    </xf>
    <xf numFmtId="2" fontId="0" fillId="0" borderId="10" xfId="0" applyNumberFormat="1" applyBorder="1" applyAlignment="1">
      <alignment horizontal="center"/>
    </xf>
    <xf numFmtId="164" fontId="0" fillId="0" borderId="10" xfId="0" applyNumberFormat="1" applyBorder="1" applyAlignment="1">
      <alignment horizontal="center"/>
    </xf>
    <xf numFmtId="0" fontId="16" fillId="45" borderId="11" xfId="0" applyFont="1" applyFill="1" applyBorder="1" applyAlignment="1">
      <alignment horizontal="center" vertical="center"/>
    </xf>
    <xf numFmtId="0" fontId="16" fillId="45" borderId="12" xfId="0" applyFont="1" applyFill="1" applyBorder="1" applyAlignment="1">
      <alignment horizontal="center" vertical="center"/>
    </xf>
    <xf numFmtId="0" fontId="16" fillId="45" borderId="20" xfId="0" applyFont="1" applyFill="1" applyBorder="1" applyAlignment="1">
      <alignment horizontal="center" vertical="center"/>
    </xf>
    <xf numFmtId="0" fontId="16" fillId="45" borderId="21" xfId="0" applyFont="1" applyFill="1" applyBorder="1" applyAlignment="1">
      <alignment horizontal="center" vertical="center"/>
    </xf>
    <xf numFmtId="0" fontId="16" fillId="45" borderId="0" xfId="0" applyFont="1" applyFill="1" applyBorder="1" applyAlignment="1">
      <alignment horizontal="center" vertical="center"/>
    </xf>
    <xf numFmtId="0" fontId="16" fillId="45" borderId="26" xfId="0" applyFont="1" applyFill="1" applyBorder="1" applyAlignment="1">
      <alignment horizontal="center" vertical="center"/>
    </xf>
    <xf numFmtId="2" fontId="0" fillId="0" borderId="25" xfId="42" applyNumberFormat="1" applyFont="1" applyBorder="1" applyAlignment="1">
      <alignment horizontal="center"/>
    </xf>
    <xf numFmtId="2" fontId="0" fillId="0" borderId="32" xfId="42" applyNumberFormat="1" applyFont="1" applyBorder="1" applyAlignment="1">
      <alignment horizontal="center"/>
    </xf>
    <xf numFmtId="0" fontId="16" fillId="45" borderId="31" xfId="0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0" fontId="16" fillId="42" borderId="0" xfId="0" applyFont="1" applyFill="1" applyAlignment="1">
      <alignment horizontal="center" vertical="center" wrapText="1"/>
    </xf>
    <xf numFmtId="0" fontId="16" fillId="45" borderId="17" xfId="0" applyFont="1" applyFill="1" applyBorder="1" applyAlignment="1">
      <alignment horizontal="center" vertical="center"/>
    </xf>
    <xf numFmtId="0" fontId="16" fillId="45" borderId="16" xfId="0" applyFont="1" applyFill="1" applyBorder="1" applyAlignment="1">
      <alignment horizontal="center" vertical="center"/>
    </xf>
    <xf numFmtId="0" fontId="25" fillId="0" borderId="17" xfId="0" applyFont="1" applyBorder="1" applyAlignment="1">
      <alignment horizontal="center"/>
    </xf>
    <xf numFmtId="166" fontId="26" fillId="0" borderId="25" xfId="43" applyNumberFormat="1" applyFont="1" applyBorder="1" applyAlignment="1">
      <alignment horizontal="center" vertical="center"/>
    </xf>
    <xf numFmtId="166" fontId="26" fillId="0" borderId="12" xfId="43" applyNumberFormat="1" applyFont="1" applyBorder="1" applyAlignment="1">
      <alignment horizontal="center" vertical="center"/>
    </xf>
    <xf numFmtId="166" fontId="26" fillId="0" borderId="13" xfId="43" applyNumberFormat="1" applyFont="1" applyBorder="1" applyAlignment="1">
      <alignment horizontal="center" vertical="center"/>
    </xf>
    <xf numFmtId="0" fontId="16" fillId="10" borderId="13" xfId="19" applyFont="1" applyBorder="1" applyAlignment="1">
      <alignment horizontal="center"/>
    </xf>
    <xf numFmtId="167" fontId="25" fillId="0" borderId="17" xfId="0" applyNumberFormat="1" applyFont="1" applyBorder="1" applyAlignment="1">
      <alignment horizontal="center"/>
    </xf>
    <xf numFmtId="167" fontId="25" fillId="0" borderId="22" xfId="0" applyNumberFormat="1" applyFont="1" applyBorder="1" applyAlignment="1">
      <alignment horizontal="center"/>
    </xf>
    <xf numFmtId="0" fontId="16" fillId="10" borderId="25" xfId="19" applyFont="1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25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 wrapText="1"/>
    </xf>
    <xf numFmtId="2" fontId="20" fillId="0" borderId="13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2" fontId="0" fillId="0" borderId="10" xfId="42" applyNumberFormat="1" applyFont="1" applyBorder="1" applyAlignment="1">
      <alignment horizontal="center"/>
    </xf>
    <xf numFmtId="164" fontId="16" fillId="45" borderId="13" xfId="42" applyNumberFormat="1" applyFont="1" applyFill="1" applyBorder="1" applyAlignment="1">
      <alignment horizontal="center" vertical="center"/>
    </xf>
    <xf numFmtId="164" fontId="16" fillId="0" borderId="13" xfId="42" applyNumberFormat="1" applyFont="1" applyBorder="1" applyAlignment="1">
      <alignment horizontal="center"/>
    </xf>
    <xf numFmtId="2" fontId="16" fillId="37" borderId="13" xfId="0" applyNumberFormat="1" applyFont="1" applyFill="1" applyBorder="1" applyAlignment="1">
      <alignment horizontal="center"/>
    </xf>
    <xf numFmtId="2" fontId="16" fillId="0" borderId="13" xfId="0" applyNumberFormat="1" applyFont="1" applyBorder="1" applyAlignment="1">
      <alignment horizontal="center"/>
    </xf>
    <xf numFmtId="2" fontId="0" fillId="0" borderId="37" xfId="0" applyNumberFormat="1" applyBorder="1" applyAlignment="1">
      <alignment horizontal="center"/>
    </xf>
    <xf numFmtId="0" fontId="16" fillId="0" borderId="15" xfId="0" applyFont="1" applyBorder="1"/>
    <xf numFmtId="2" fontId="16" fillId="0" borderId="15" xfId="0" applyNumberFormat="1" applyFont="1" applyBorder="1" applyAlignment="1">
      <alignment horizontal="center"/>
    </xf>
    <xf numFmtId="0" fontId="16" fillId="10" borderId="13" xfId="19" applyFont="1" applyBorder="1" applyAlignment="1">
      <alignment horizontal="center"/>
    </xf>
    <xf numFmtId="0" fontId="16" fillId="10" borderId="14" xfId="19" applyFont="1" applyBorder="1"/>
    <xf numFmtId="0" fontId="0" fillId="44" borderId="0" xfId="0" applyFill="1"/>
    <xf numFmtId="0" fontId="16" fillId="10" borderId="15" xfId="19" applyFont="1" applyBorder="1"/>
    <xf numFmtId="0" fontId="16" fillId="10" borderId="13" xfId="19" applyFont="1" applyBorder="1" applyAlignment="1">
      <alignment horizontal="center"/>
    </xf>
    <xf numFmtId="0" fontId="16" fillId="47" borderId="13" xfId="19" applyFont="1" applyFill="1" applyBorder="1" applyAlignment="1">
      <alignment horizontal="left"/>
    </xf>
    <xf numFmtId="164" fontId="16" fillId="47" borderId="13" xfId="19" applyNumberFormat="1" applyFont="1" applyFill="1" applyBorder="1" applyAlignment="1">
      <alignment horizontal="center" vertical="center" wrapText="1"/>
    </xf>
    <xf numFmtId="0" fontId="16" fillId="10" borderId="13" xfId="19" applyFont="1" applyBorder="1" applyAlignment="1">
      <alignment horizontal="center"/>
    </xf>
    <xf numFmtId="0" fontId="16" fillId="44" borderId="13" xfId="0" applyFont="1" applyFill="1" applyBorder="1" applyAlignment="1">
      <alignment vertical="center" wrapText="1"/>
    </xf>
    <xf numFmtId="0" fontId="16" fillId="44" borderId="13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44" borderId="13" xfId="0" applyFill="1" applyBorder="1" applyAlignment="1">
      <alignment horizontal="center" vertical="center" wrapText="1"/>
    </xf>
    <xf numFmtId="0" fontId="16" fillId="44" borderId="14" xfId="0" applyFont="1" applyFill="1" applyBorder="1" applyAlignment="1">
      <alignment horizontal="center" vertical="center" wrapText="1"/>
    </xf>
    <xf numFmtId="4" fontId="0" fillId="0" borderId="13" xfId="45" applyNumberFormat="1" applyFont="1" applyBorder="1" applyAlignment="1">
      <alignment horizontal="center" vertical="center"/>
    </xf>
    <xf numFmtId="0" fontId="0" fillId="0" borderId="37" xfId="0" applyBorder="1"/>
    <xf numFmtId="4" fontId="0" fillId="0" borderId="37" xfId="45" applyNumberFormat="1" applyFont="1" applyBorder="1" applyAlignment="1">
      <alignment horizontal="center" vertical="center"/>
    </xf>
    <xf numFmtId="4" fontId="0" fillId="0" borderId="15" xfId="45" applyNumberFormat="1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6" fillId="47" borderId="13" xfId="0" applyFont="1" applyFill="1" applyBorder="1"/>
    <xf numFmtId="164" fontId="16" fillId="47" borderId="13" xfId="0" applyNumberFormat="1" applyFont="1" applyFill="1" applyBorder="1" applyAlignment="1">
      <alignment horizontal="center"/>
    </xf>
    <xf numFmtId="0" fontId="16" fillId="44" borderId="13" xfId="0" applyFont="1" applyFill="1" applyBorder="1" applyAlignment="1">
      <alignment horizontal="left" vertical="center"/>
    </xf>
    <xf numFmtId="0" fontId="16" fillId="44" borderId="13" xfId="0" applyFont="1" applyFill="1" applyBorder="1"/>
    <xf numFmtId="164" fontId="16" fillId="0" borderId="13" xfId="0" applyNumberFormat="1" applyFont="1" applyBorder="1" applyAlignment="1">
      <alignment horizontal="center"/>
    </xf>
    <xf numFmtId="0" fontId="16" fillId="44" borderId="13" xfId="0" applyFont="1" applyFill="1" applyBorder="1" applyAlignment="1">
      <alignment horizontal="center" wrapText="1"/>
    </xf>
    <xf numFmtId="168" fontId="0" fillId="0" borderId="13" xfId="45" applyNumberFormat="1" applyFont="1" applyBorder="1" applyAlignment="1">
      <alignment horizontal="center"/>
    </xf>
    <xf numFmtId="0" fontId="16" fillId="10" borderId="13" xfId="19" applyFont="1" applyBorder="1" applyAlignment="1">
      <alignment horizontal="center" wrapText="1"/>
    </xf>
    <xf numFmtId="0" fontId="16" fillId="44" borderId="13" xfId="0" applyFont="1" applyFill="1" applyBorder="1" applyAlignment="1">
      <alignment horizontal="center" vertical="center" wrapText="1"/>
    </xf>
    <xf numFmtId="0" fontId="16" fillId="44" borderId="13" xfId="0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0" fontId="0" fillId="0" borderId="13" xfId="0" applyBorder="1" applyAlignment="1">
      <alignment horizontal="right" vertical="center"/>
    </xf>
    <xf numFmtId="2" fontId="0" fillId="0" borderId="13" xfId="0" applyNumberForma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16" fillId="47" borderId="13" xfId="0" applyFont="1" applyFill="1" applyBorder="1" applyAlignment="1">
      <alignment horizontal="left" vertical="center"/>
    </xf>
    <xf numFmtId="2" fontId="16" fillId="47" borderId="13" xfId="0" applyNumberFormat="1" applyFont="1" applyFill="1" applyBorder="1" applyAlignment="1">
      <alignment horizontal="center" vertical="center"/>
    </xf>
    <xf numFmtId="0" fontId="19" fillId="0" borderId="19" xfId="0" applyFont="1" applyBorder="1"/>
    <xf numFmtId="0" fontId="22" fillId="0" borderId="13" xfId="0" applyFont="1" applyBorder="1"/>
    <xf numFmtId="164" fontId="22" fillId="0" borderId="13" xfId="0" applyNumberFormat="1" applyFont="1" applyBorder="1" applyAlignment="1">
      <alignment horizontal="center"/>
    </xf>
    <xf numFmtId="164" fontId="16" fillId="44" borderId="13" xfId="0" applyNumberFormat="1" applyFont="1" applyFill="1" applyBorder="1" applyAlignment="1">
      <alignment horizontal="center"/>
    </xf>
    <xf numFmtId="0" fontId="19" fillId="0" borderId="18" xfId="0" applyFont="1" applyBorder="1"/>
    <xf numFmtId="0" fontId="29" fillId="44" borderId="14" xfId="0" applyFont="1" applyFill="1" applyBorder="1"/>
    <xf numFmtId="164" fontId="0" fillId="0" borderId="37" xfId="0" applyNumberFormat="1" applyBorder="1" applyAlignment="1">
      <alignment horizontal="center" vertical="center"/>
    </xf>
    <xf numFmtId="0" fontId="0" fillId="0" borderId="15" xfId="0" applyBorder="1"/>
    <xf numFmtId="164" fontId="0" fillId="0" borderId="18" xfId="0" applyNumberFormat="1" applyBorder="1" applyAlignment="1">
      <alignment horizontal="center" vertical="center"/>
    </xf>
    <xf numFmtId="0" fontId="0" fillId="0" borderId="18" xfId="0" applyBorder="1"/>
    <xf numFmtId="0" fontId="24" fillId="0" borderId="0" xfId="0" applyFont="1" applyAlignment="1">
      <alignment horizontal="left"/>
    </xf>
    <xf numFmtId="0" fontId="16" fillId="0" borderId="0" xfId="0" applyFont="1" applyAlignment="1">
      <alignment horizontal="right"/>
    </xf>
    <xf numFmtId="0" fontId="0" fillId="44" borderId="13" xfId="0" applyFill="1" applyBorder="1"/>
    <xf numFmtId="0" fontId="16" fillId="48" borderId="13" xfId="0" applyFont="1" applyFill="1" applyBorder="1" applyAlignment="1">
      <alignment horizontal="center"/>
    </xf>
    <xf numFmtId="0" fontId="16" fillId="49" borderId="13" xfId="0" applyFont="1" applyFill="1" applyBorder="1" applyAlignment="1">
      <alignment horizontal="center"/>
    </xf>
    <xf numFmtId="0" fontId="16" fillId="50" borderId="13" xfId="0" applyFont="1" applyFill="1" applyBorder="1" applyAlignment="1">
      <alignment horizontal="center"/>
    </xf>
    <xf numFmtId="164" fontId="16" fillId="48" borderId="13" xfId="0" applyNumberFormat="1" applyFont="1" applyFill="1" applyBorder="1" applyAlignment="1">
      <alignment horizontal="center"/>
    </xf>
    <xf numFmtId="164" fontId="0" fillId="48" borderId="13" xfId="45" applyNumberFormat="1" applyFont="1" applyFill="1" applyBorder="1" applyAlignment="1">
      <alignment horizontal="center"/>
    </xf>
    <xf numFmtId="164" fontId="0" fillId="50" borderId="13" xfId="45" applyNumberFormat="1" applyFont="1" applyFill="1" applyBorder="1" applyAlignment="1">
      <alignment horizontal="center"/>
    </xf>
    <xf numFmtId="164" fontId="0" fillId="49" borderId="13" xfId="45" applyNumberFormat="1" applyFont="1" applyFill="1" applyBorder="1" applyAlignment="1">
      <alignment horizontal="center"/>
    </xf>
    <xf numFmtId="164" fontId="16" fillId="49" borderId="13" xfId="0" applyNumberFormat="1" applyFont="1" applyFill="1" applyBorder="1" applyAlignment="1">
      <alignment horizontal="center"/>
    </xf>
    <xf numFmtId="164" fontId="16" fillId="50" borderId="13" xfId="0" applyNumberFormat="1" applyFont="1" applyFill="1" applyBorder="1" applyAlignment="1">
      <alignment horizontal="center"/>
    </xf>
    <xf numFmtId="164" fontId="16" fillId="48" borderId="13" xfId="0" applyNumberFormat="1" applyFont="1" applyFill="1" applyBorder="1" applyAlignment="1">
      <alignment horizontal="center" vertical="center"/>
    </xf>
    <xf numFmtId="164" fontId="16" fillId="49" borderId="13" xfId="45" applyNumberFormat="1" applyFont="1" applyFill="1" applyBorder="1" applyAlignment="1">
      <alignment horizontal="center"/>
    </xf>
    <xf numFmtId="164" fontId="16" fillId="50" borderId="13" xfId="45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9" fillId="0" borderId="0" xfId="0" applyFont="1" applyAlignment="1">
      <alignment vertical="top"/>
    </xf>
    <xf numFmtId="168" fontId="0" fillId="0" borderId="13" xfId="45" applyNumberFormat="1" applyFont="1" applyBorder="1" applyAlignment="1">
      <alignment horizontal="center" vertical="center"/>
    </xf>
    <xf numFmtId="164" fontId="0" fillId="0" borderId="13" xfId="45" applyNumberFormat="1" applyFont="1" applyBorder="1" applyAlignment="1">
      <alignment horizontal="center" vertical="center"/>
    </xf>
    <xf numFmtId="0" fontId="0" fillId="0" borderId="13" xfId="0" applyBorder="1" applyAlignment="1">
      <alignment horizontal="left" wrapText="1"/>
    </xf>
    <xf numFmtId="0" fontId="0" fillId="0" borderId="13" xfId="0" applyBorder="1" applyAlignment="1">
      <alignment vertical="center" wrapText="1"/>
    </xf>
    <xf numFmtId="0" fontId="30" fillId="0" borderId="0" xfId="0" applyFont="1" applyAlignment="1">
      <alignment wrapText="1"/>
    </xf>
    <xf numFmtId="0" fontId="16" fillId="44" borderId="13" xfId="0" applyFont="1" applyFill="1" applyBorder="1" applyAlignment="1">
      <alignment horizontal="center" vertical="center" wrapText="1"/>
    </xf>
    <xf numFmtId="0" fontId="0" fillId="44" borderId="15" xfId="0" applyFill="1" applyBorder="1" applyAlignment="1">
      <alignment horizontal="center"/>
    </xf>
    <xf numFmtId="0" fontId="16" fillId="44" borderId="15" xfId="0" applyFont="1" applyFill="1" applyBorder="1" applyAlignment="1">
      <alignment horizontal="center" vertical="center" wrapText="1"/>
    </xf>
    <xf numFmtId="164" fontId="0" fillId="48" borderId="13" xfId="0" applyNumberFormat="1" applyFill="1" applyBorder="1" applyAlignment="1">
      <alignment horizontal="center" vertical="center"/>
    </xf>
    <xf numFmtId="164" fontId="1" fillId="49" borderId="13" xfId="45" applyNumberFormat="1" applyFill="1" applyBorder="1" applyAlignment="1">
      <alignment horizontal="center"/>
    </xf>
    <xf numFmtId="164" fontId="1" fillId="50" borderId="13" xfId="45" applyNumberFormat="1" applyFill="1" applyBorder="1" applyAlignment="1">
      <alignment horizontal="center"/>
    </xf>
    <xf numFmtId="0" fontId="16" fillId="44" borderId="10" xfId="0" applyFont="1" applyFill="1" applyBorder="1" applyAlignment="1">
      <alignment horizontal="center" vertical="center" wrapText="1"/>
    </xf>
    <xf numFmtId="0" fontId="16" fillId="44" borderId="13" xfId="0" applyFont="1" applyFill="1" applyBorder="1" applyAlignment="1">
      <alignment horizontal="center" vertical="center" wrapText="1"/>
    </xf>
    <xf numFmtId="0" fontId="16" fillId="44" borderId="13" xfId="0" applyFont="1" applyFill="1" applyBorder="1" applyAlignment="1">
      <alignment horizontal="center" vertical="center" wrapText="1"/>
    </xf>
    <xf numFmtId="0" fontId="16" fillId="0" borderId="21" xfId="0" applyFont="1" applyFill="1" applyBorder="1" applyAlignment="1">
      <alignment vertical="center" wrapText="1"/>
    </xf>
    <xf numFmtId="0" fontId="16" fillId="51" borderId="13" xfId="0" applyFont="1" applyFill="1" applyBorder="1"/>
    <xf numFmtId="168" fontId="16" fillId="51" borderId="13" xfId="45" applyNumberFormat="1" applyFont="1" applyFill="1" applyBorder="1" applyAlignment="1">
      <alignment horizontal="center" vertical="center"/>
    </xf>
    <xf numFmtId="168" fontId="1" fillId="0" borderId="13" xfId="45" applyNumberFormat="1" applyFont="1" applyBorder="1" applyAlignment="1">
      <alignment horizontal="center" vertical="center"/>
    </xf>
    <xf numFmtId="0" fontId="25" fillId="0" borderId="13" xfId="0" applyFont="1" applyBorder="1" applyAlignment="1">
      <alignment horizontal="center"/>
    </xf>
    <xf numFmtId="0" fontId="25" fillId="0" borderId="25" xfId="0" applyFont="1" applyBorder="1" applyAlignment="1">
      <alignment horizontal="center"/>
    </xf>
    <xf numFmtId="2" fontId="25" fillId="0" borderId="25" xfId="0" applyNumberFormat="1" applyFont="1" applyBorder="1" applyAlignment="1">
      <alignment horizontal="center"/>
    </xf>
    <xf numFmtId="164" fontId="25" fillId="0" borderId="13" xfId="0" applyNumberFormat="1" applyFont="1" applyBorder="1" applyAlignment="1">
      <alignment horizontal="center" wrapText="1"/>
    </xf>
    <xf numFmtId="164" fontId="25" fillId="0" borderId="25" xfId="0" applyNumberFormat="1" applyFont="1" applyBorder="1" applyAlignment="1">
      <alignment horizontal="center" wrapText="1"/>
    </xf>
    <xf numFmtId="0" fontId="16" fillId="44" borderId="12" xfId="0" applyFont="1" applyFill="1" applyBorder="1" applyAlignment="1">
      <alignment horizontal="center" vertical="center" wrapText="1"/>
    </xf>
    <xf numFmtId="1" fontId="25" fillId="0" borderId="13" xfId="0" applyNumberFormat="1" applyFont="1" applyBorder="1" applyAlignment="1">
      <alignment horizontal="center" vertical="center"/>
    </xf>
    <xf numFmtId="0" fontId="0" fillId="0" borderId="40" xfId="0" applyBorder="1" applyAlignment="1"/>
    <xf numFmtId="0" fontId="1" fillId="0" borderId="40" xfId="46"/>
    <xf numFmtId="0" fontId="16" fillId="44" borderId="15" xfId="46" applyFont="1" applyFill="1" applyBorder="1"/>
    <xf numFmtId="0" fontId="16" fillId="44" borderId="13" xfId="46" applyFont="1" applyFill="1" applyBorder="1" applyAlignment="1">
      <alignment horizontal="center" wrapText="1"/>
    </xf>
    <xf numFmtId="0" fontId="16" fillId="10" borderId="13" xfId="47" applyFont="1" applyBorder="1" applyAlignment="1">
      <alignment horizontal="center"/>
    </xf>
    <xf numFmtId="0" fontId="1" fillId="0" borderId="13" xfId="46" applyBorder="1"/>
    <xf numFmtId="168" fontId="0" fillId="0" borderId="13" xfId="48" applyNumberFormat="1" applyFont="1" applyBorder="1" applyAlignment="1">
      <alignment horizontal="center"/>
    </xf>
    <xf numFmtId="0" fontId="1" fillId="0" borderId="13" xfId="46" applyBorder="1" applyAlignment="1">
      <alignment horizontal="left"/>
    </xf>
    <xf numFmtId="168" fontId="1" fillId="0" borderId="40" xfId="46" applyNumberFormat="1"/>
    <xf numFmtId="0" fontId="13" fillId="34" borderId="16" xfId="46" applyFont="1" applyFill="1" applyBorder="1" applyAlignment="1">
      <alignment horizontal="center"/>
    </xf>
    <xf numFmtId="0" fontId="25" fillId="34" borderId="13" xfId="19" applyFont="1" applyFill="1" applyBorder="1" applyAlignment="1">
      <alignment horizontal="center" vertical="center" wrapText="1"/>
    </xf>
    <xf numFmtId="0" fontId="16" fillId="37" borderId="13" xfId="0" applyFont="1" applyFill="1" applyBorder="1" applyAlignment="1">
      <alignment horizontal="center" vertical="center" wrapText="1"/>
    </xf>
    <xf numFmtId="0" fontId="16" fillId="37" borderId="13" xfId="0" applyFont="1" applyFill="1" applyBorder="1" applyAlignment="1">
      <alignment horizontal="center" vertical="center"/>
    </xf>
    <xf numFmtId="0" fontId="16" fillId="37" borderId="13" xfId="0" applyFont="1" applyFill="1" applyBorder="1" applyAlignment="1">
      <alignment horizontal="center" vertical="center" wrapText="1"/>
    </xf>
    <xf numFmtId="0" fontId="1" fillId="0" borderId="13" xfId="51" applyBorder="1"/>
    <xf numFmtId="164" fontId="1" fillId="0" borderId="13" xfId="51" applyNumberFormat="1" applyBorder="1" applyAlignment="1">
      <alignment horizontal="center"/>
    </xf>
    <xf numFmtId="164" fontId="0" fillId="0" borderId="13" xfId="81" applyNumberFormat="1" applyFont="1" applyBorder="1" applyAlignment="1">
      <alignment horizontal="center"/>
    </xf>
    <xf numFmtId="0" fontId="16" fillId="37" borderId="13" xfId="51" applyFont="1" applyFill="1" applyBorder="1" applyAlignment="1">
      <alignment horizontal="center" vertical="center"/>
    </xf>
    <xf numFmtId="16" fontId="1" fillId="0" borderId="13" xfId="51" applyNumberFormat="1" applyBorder="1"/>
    <xf numFmtId="164" fontId="0" fillId="0" borderId="13" xfId="81" applyNumberFormat="1" applyFont="1" applyBorder="1" applyAlignment="1">
      <alignment horizontal="center" vertical="center" wrapText="1"/>
    </xf>
    <xf numFmtId="0" fontId="16" fillId="37" borderId="13" xfId="0" applyFont="1" applyFill="1" applyBorder="1" applyAlignment="1">
      <alignment vertical="center" wrapText="1"/>
    </xf>
    <xf numFmtId="0" fontId="1" fillId="0" borderId="40" xfId="84"/>
    <xf numFmtId="0" fontId="16" fillId="37" borderId="13" xfId="84" applyFont="1" applyFill="1" applyBorder="1" applyAlignment="1">
      <alignment horizontal="center"/>
    </xf>
    <xf numFmtId="0" fontId="16" fillId="44" borderId="13" xfId="84" applyFont="1" applyFill="1" applyBorder="1" applyAlignment="1">
      <alignment horizontal="center" vertical="center" wrapText="1"/>
    </xf>
    <xf numFmtId="0" fontId="1" fillId="0" borderId="13" xfId="84" applyBorder="1"/>
    <xf numFmtId="2" fontId="1" fillId="0" borderId="13" xfId="84" applyNumberFormat="1" applyBorder="1" applyAlignment="1">
      <alignment horizontal="center"/>
    </xf>
    <xf numFmtId="164" fontId="1" fillId="0" borderId="13" xfId="84" applyNumberFormat="1" applyBorder="1" applyAlignment="1">
      <alignment horizontal="center"/>
    </xf>
    <xf numFmtId="0" fontId="1" fillId="0" borderId="13" xfId="84" applyBorder="1" applyAlignment="1">
      <alignment wrapText="1"/>
    </xf>
    <xf numFmtId="3" fontId="1" fillId="0" borderId="13" xfId="84" applyNumberFormat="1" applyBorder="1" applyAlignment="1">
      <alignment horizontal="center"/>
    </xf>
    <xf numFmtId="2" fontId="1" fillId="0" borderId="13" xfId="84" applyNumberFormat="1" applyBorder="1" applyAlignment="1">
      <alignment horizontal="left"/>
    </xf>
    <xf numFmtId="0" fontId="1" fillId="0" borderId="40" xfId="85"/>
    <xf numFmtId="0" fontId="16" fillId="45" borderId="21" xfId="85" applyFont="1" applyFill="1" applyBorder="1" applyAlignment="1">
      <alignment horizontal="center" vertical="center"/>
    </xf>
    <xf numFmtId="0" fontId="16" fillId="45" borderId="11" xfId="85" applyFont="1" applyFill="1" applyBorder="1" applyAlignment="1">
      <alignment horizontal="center" vertical="center"/>
    </xf>
    <xf numFmtId="0" fontId="16" fillId="45" borderId="40" xfId="85" applyFont="1" applyFill="1" applyAlignment="1">
      <alignment horizontal="center" vertical="center"/>
    </xf>
    <xf numFmtId="0" fontId="25" fillId="0" borderId="13" xfId="85" applyFont="1" applyBorder="1" applyAlignment="1">
      <alignment vertical="center"/>
    </xf>
    <xf numFmtId="164" fontId="0" fillId="0" borderId="13" xfId="81" applyNumberFormat="1" applyFont="1" applyBorder="1" applyAlignment="1">
      <alignment horizontal="center" vertical="center"/>
    </xf>
    <xf numFmtId="164" fontId="1" fillId="0" borderId="13" xfId="85" applyNumberFormat="1" applyBorder="1" applyAlignment="1">
      <alignment horizontal="center" vertical="center"/>
    </xf>
    <xf numFmtId="0" fontId="1" fillId="0" borderId="13" xfId="85" applyBorder="1"/>
    <xf numFmtId="0" fontId="16" fillId="45" borderId="21" xfId="46" applyFont="1" applyFill="1" applyBorder="1" applyAlignment="1">
      <alignment horizontal="center" vertical="center"/>
    </xf>
    <xf numFmtId="2" fontId="0" fillId="0" borderId="10" xfId="81" applyNumberFormat="1" applyFont="1" applyBorder="1" applyAlignment="1">
      <alignment horizontal="center"/>
    </xf>
    <xf numFmtId="2" fontId="0" fillId="0" borderId="13" xfId="81" applyNumberFormat="1" applyFont="1" applyBorder="1" applyAlignment="1">
      <alignment horizontal="center"/>
    </xf>
    <xf numFmtId="0" fontId="1" fillId="0" borderId="13" xfId="46" applyBorder="1" applyAlignment="1">
      <alignment wrapText="1"/>
    </xf>
    <xf numFmtId="2" fontId="1" fillId="0" borderId="40" xfId="46" applyNumberFormat="1"/>
    <xf numFmtId="168" fontId="0" fillId="0" borderId="13" xfId="48" applyNumberFormat="1" applyFont="1" applyBorder="1" applyAlignment="1">
      <alignment horizontal="center" vertical="center"/>
    </xf>
    <xf numFmtId="168" fontId="0" fillId="0" borderId="32" xfId="48" applyNumberFormat="1" applyFont="1" applyBorder="1" applyAlignment="1">
      <alignment horizontal="center" vertical="center"/>
    </xf>
    <xf numFmtId="0" fontId="25" fillId="0" borderId="13" xfId="0" applyFont="1" applyFill="1" applyBorder="1" applyAlignment="1">
      <alignment horizontal="left" vertical="center" wrapText="1"/>
    </xf>
    <xf numFmtId="2" fontId="0" fillId="0" borderId="11" xfId="42" applyNumberFormat="1" applyFont="1" applyBorder="1" applyAlignment="1">
      <alignment horizontal="center"/>
    </xf>
    <xf numFmtId="0" fontId="25" fillId="0" borderId="13" xfId="0" applyFont="1" applyBorder="1" applyAlignment="1">
      <alignment horizontal="left" vertical="center" wrapText="1"/>
    </xf>
    <xf numFmtId="0" fontId="16" fillId="45" borderId="12" xfId="46" applyFont="1" applyFill="1" applyBorder="1" applyAlignment="1">
      <alignment horizontal="center" vertical="center"/>
    </xf>
    <xf numFmtId="0" fontId="0" fillId="0" borderId="38" xfId="0" applyBorder="1"/>
    <xf numFmtId="0" fontId="0" fillId="0" borderId="13" xfId="0" applyFill="1" applyBorder="1" applyAlignment="1">
      <alignment wrapText="1"/>
    </xf>
    <xf numFmtId="4" fontId="0" fillId="0" borderId="13" xfId="45" applyNumberFormat="1" applyFont="1" applyFill="1" applyBorder="1" applyAlignment="1">
      <alignment horizontal="center" vertical="center"/>
    </xf>
    <xf numFmtId="0" fontId="0" fillId="0" borderId="14" xfId="0" applyBorder="1" applyAlignment="1">
      <alignment wrapText="1"/>
    </xf>
    <xf numFmtId="0" fontId="0" fillId="0" borderId="42" xfId="0" applyBorder="1" applyAlignment="1">
      <alignment horizontal="left" wrapText="1"/>
    </xf>
    <xf numFmtId="0" fontId="31" fillId="0" borderId="0" xfId="0" applyFont="1"/>
    <xf numFmtId="0" fontId="36" fillId="0" borderId="0" xfId="0" applyFont="1"/>
    <xf numFmtId="15" fontId="36" fillId="0" borderId="0" xfId="0" applyNumberFormat="1" applyFont="1"/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/>
    </xf>
    <xf numFmtId="0" fontId="31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wrapText="1"/>
    </xf>
    <xf numFmtId="0" fontId="28" fillId="46" borderId="0" xfId="0" applyFont="1" applyFill="1" applyBorder="1" applyAlignment="1">
      <alignment horizontal="center"/>
    </xf>
    <xf numFmtId="0" fontId="27" fillId="44" borderId="33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/>
    </xf>
    <xf numFmtId="0" fontId="26" fillId="0" borderId="12" xfId="0" applyFont="1" applyFill="1" applyBorder="1" applyAlignment="1">
      <alignment horizontal="left"/>
    </xf>
    <xf numFmtId="0" fontId="27" fillId="44" borderId="3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6" fillId="0" borderId="10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9" fontId="16" fillId="10" borderId="14" xfId="19" applyNumberFormat="1" applyFont="1" applyBorder="1" applyAlignment="1">
      <alignment horizontal="center" vertical="center" wrapText="1"/>
    </xf>
    <xf numFmtId="9" fontId="16" fillId="10" borderId="15" xfId="19" applyNumberFormat="1" applyFont="1" applyBorder="1" applyAlignment="1">
      <alignment horizontal="center" vertical="center" wrapText="1"/>
    </xf>
    <xf numFmtId="9" fontId="16" fillId="10" borderId="28" xfId="19" applyNumberFormat="1" applyFont="1" applyBorder="1" applyAlignment="1">
      <alignment horizontal="center" vertical="center" wrapText="1"/>
    </xf>
    <xf numFmtId="9" fontId="16" fillId="10" borderId="29" xfId="19" applyNumberFormat="1" applyFont="1" applyBorder="1" applyAlignment="1">
      <alignment horizontal="center" vertical="center" wrapText="1"/>
    </xf>
    <xf numFmtId="9" fontId="16" fillId="10" borderId="11" xfId="19" applyNumberFormat="1" applyFont="1" applyBorder="1" applyAlignment="1">
      <alignment horizontal="center" vertical="center" wrapText="1"/>
    </xf>
    <xf numFmtId="9" fontId="16" fillId="10" borderId="26" xfId="19" applyNumberFormat="1" applyFont="1" applyBorder="1" applyAlignment="1">
      <alignment horizontal="center" vertical="center" wrapText="1"/>
    </xf>
    <xf numFmtId="9" fontId="16" fillId="10" borderId="27" xfId="19" applyNumberFormat="1" applyFont="1" applyBorder="1" applyAlignment="1">
      <alignment horizontal="center" vertical="center" wrapText="1"/>
    </xf>
    <xf numFmtId="0" fontId="27" fillId="44" borderId="18" xfId="0" applyFont="1" applyFill="1" applyBorder="1" applyAlignment="1">
      <alignment horizontal="center" vertical="center"/>
    </xf>
    <xf numFmtId="0" fontId="27" fillId="44" borderId="15" xfId="0" applyFont="1" applyFill="1" applyBorder="1" applyAlignment="1">
      <alignment horizontal="center" vertical="center"/>
    </xf>
    <xf numFmtId="0" fontId="28" fillId="46" borderId="20" xfId="0" applyFont="1" applyFill="1" applyBorder="1" applyAlignment="1">
      <alignment horizontal="center"/>
    </xf>
    <xf numFmtId="0" fontId="13" fillId="35" borderId="19" xfId="18" applyFont="1" applyFill="1" applyBorder="1" applyAlignment="1">
      <alignment horizontal="center"/>
    </xf>
    <xf numFmtId="0" fontId="13" fillId="35" borderId="0" xfId="18" applyFont="1" applyFill="1" applyAlignment="1">
      <alignment horizontal="center"/>
    </xf>
    <xf numFmtId="0" fontId="13" fillId="35" borderId="17" xfId="18" applyFont="1" applyFill="1" applyBorder="1" applyAlignment="1">
      <alignment horizontal="center"/>
    </xf>
    <xf numFmtId="9" fontId="16" fillId="10" borderId="24" xfId="19" applyNumberFormat="1" applyFont="1" applyBorder="1" applyAlignment="1">
      <alignment horizontal="center" vertical="center" wrapText="1"/>
    </xf>
    <xf numFmtId="9" fontId="16" fillId="10" borderId="23" xfId="19" applyNumberFormat="1" applyFont="1" applyBorder="1" applyAlignment="1">
      <alignment horizontal="center" vertical="center" wrapText="1"/>
    </xf>
    <xf numFmtId="9" fontId="16" fillId="10" borderId="16" xfId="19" applyNumberFormat="1" applyFont="1" applyBorder="1" applyAlignment="1">
      <alignment horizontal="center" vertical="center" wrapText="1"/>
    </xf>
    <xf numFmtId="9" fontId="16" fillId="10" borderId="22" xfId="19" applyNumberFormat="1" applyFont="1" applyBorder="1" applyAlignment="1">
      <alignment horizontal="center" vertical="center" wrapText="1"/>
    </xf>
    <xf numFmtId="9" fontId="16" fillId="10" borderId="10" xfId="19" applyNumberFormat="1" applyFont="1" applyBorder="1" applyAlignment="1">
      <alignment horizontal="center" vertical="center" wrapText="1"/>
    </xf>
    <xf numFmtId="9" fontId="16" fillId="10" borderId="12" xfId="19" applyNumberFormat="1" applyFont="1" applyBorder="1" applyAlignment="1">
      <alignment horizontal="center" vertical="center" wrapText="1"/>
    </xf>
    <xf numFmtId="0" fontId="0" fillId="35" borderId="10" xfId="0" applyFill="1" applyBorder="1" applyAlignment="1">
      <alignment horizontal="center"/>
    </xf>
    <xf numFmtId="0" fontId="0" fillId="35" borderId="23" xfId="0" applyFill="1" applyBorder="1" applyAlignment="1">
      <alignment horizontal="center"/>
    </xf>
    <xf numFmtId="0" fontId="0" fillId="35" borderId="22" xfId="0" applyFill="1" applyBorder="1" applyAlignment="1">
      <alignment horizontal="center"/>
    </xf>
    <xf numFmtId="0" fontId="0" fillId="35" borderId="13" xfId="0" applyFill="1" applyBorder="1" applyAlignment="1">
      <alignment horizontal="center"/>
    </xf>
    <xf numFmtId="0" fontId="16" fillId="35" borderId="13" xfId="0" applyFont="1" applyFill="1" applyBorder="1" applyAlignment="1">
      <alignment horizontal="center" vertical="center" wrapText="1"/>
    </xf>
    <xf numFmtId="0" fontId="13" fillId="34" borderId="17" xfId="0" applyFont="1" applyFill="1" applyBorder="1" applyAlignment="1">
      <alignment horizontal="center"/>
    </xf>
    <xf numFmtId="164" fontId="0" fillId="0" borderId="21" xfId="0" applyNumberFormat="1" applyBorder="1" applyAlignment="1">
      <alignment horizontal="left" wrapText="1"/>
    </xf>
    <xf numFmtId="164" fontId="0" fillId="0" borderId="0" xfId="0" applyNumberFormat="1" applyAlignment="1">
      <alignment horizontal="left" wrapText="1"/>
    </xf>
    <xf numFmtId="0" fontId="16" fillId="10" borderId="10" xfId="19" applyFont="1" applyBorder="1" applyAlignment="1">
      <alignment horizontal="center"/>
    </xf>
    <xf numFmtId="0" fontId="16" fillId="10" borderId="12" xfId="19" applyFont="1" applyBorder="1" applyAlignment="1">
      <alignment horizontal="center"/>
    </xf>
    <xf numFmtId="0" fontId="16" fillId="10" borderId="26" xfId="19" applyFont="1" applyBorder="1" applyAlignment="1">
      <alignment horizontal="center"/>
    </xf>
    <xf numFmtId="0" fontId="16" fillId="45" borderId="16" xfId="0" applyFont="1" applyFill="1" applyBorder="1" applyAlignment="1">
      <alignment horizontal="center" vertical="center"/>
    </xf>
    <xf numFmtId="0" fontId="16" fillId="45" borderId="17" xfId="0" applyFont="1" applyFill="1" applyBorder="1" applyAlignment="1">
      <alignment horizontal="center" vertical="center"/>
    </xf>
    <xf numFmtId="0" fontId="16" fillId="45" borderId="35" xfId="0" applyFont="1" applyFill="1" applyBorder="1" applyAlignment="1">
      <alignment horizontal="center" vertical="center"/>
    </xf>
    <xf numFmtId="0" fontId="16" fillId="45" borderId="36" xfId="0" applyFont="1" applyFill="1" applyBorder="1" applyAlignment="1">
      <alignment horizontal="center" vertical="center"/>
    </xf>
    <xf numFmtId="0" fontId="16" fillId="10" borderId="14" xfId="19" applyFont="1" applyBorder="1" applyAlignment="1">
      <alignment horizontal="center"/>
    </xf>
    <xf numFmtId="0" fontId="16" fillId="10" borderId="15" xfId="19" applyFont="1" applyBorder="1" applyAlignment="1">
      <alignment horizontal="center"/>
    </xf>
    <xf numFmtId="0" fontId="16" fillId="35" borderId="13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left"/>
    </xf>
    <xf numFmtId="0" fontId="18" fillId="35" borderId="11" xfId="0" applyFont="1" applyFill="1" applyBorder="1" applyAlignment="1">
      <alignment horizontal="left"/>
    </xf>
    <xf numFmtId="0" fontId="18" fillId="35" borderId="12" xfId="0" applyFont="1" applyFill="1" applyBorder="1" applyAlignment="1">
      <alignment horizontal="left"/>
    </xf>
    <xf numFmtId="0" fontId="16" fillId="35" borderId="14" xfId="0" applyFont="1" applyFill="1" applyBorder="1" applyAlignment="1">
      <alignment horizontal="center" vertical="center" wrapText="1"/>
    </xf>
    <xf numFmtId="0" fontId="16" fillId="35" borderId="15" xfId="0" applyFont="1" applyFill="1" applyBorder="1" applyAlignment="1">
      <alignment horizontal="center" vertical="center" wrapText="1"/>
    </xf>
    <xf numFmtId="0" fontId="16" fillId="35" borderId="10" xfId="0" applyFont="1" applyFill="1" applyBorder="1" applyAlignment="1">
      <alignment horizontal="center" vertical="center" wrapText="1"/>
    </xf>
    <xf numFmtId="0" fontId="16" fillId="35" borderId="11" xfId="0" applyFont="1" applyFill="1" applyBorder="1" applyAlignment="1">
      <alignment horizontal="center" vertical="center" wrapText="1"/>
    </xf>
    <xf numFmtId="0" fontId="16" fillId="35" borderId="12" xfId="0" applyFont="1" applyFill="1" applyBorder="1" applyAlignment="1">
      <alignment horizontal="center" vertical="center" wrapText="1"/>
    </xf>
    <xf numFmtId="0" fontId="16" fillId="35" borderId="14" xfId="0" applyFont="1" applyFill="1" applyBorder="1" applyAlignment="1">
      <alignment horizontal="center"/>
    </xf>
    <xf numFmtId="0" fontId="16" fillId="35" borderId="15" xfId="0" applyFont="1" applyFill="1" applyBorder="1" applyAlignment="1">
      <alignment horizontal="center"/>
    </xf>
    <xf numFmtId="0" fontId="16" fillId="35" borderId="14" xfId="0" applyFont="1" applyFill="1" applyBorder="1" applyAlignment="1">
      <alignment horizontal="center" vertical="center"/>
    </xf>
    <xf numFmtId="0" fontId="16" fillId="35" borderId="15" xfId="0" applyFont="1" applyFill="1" applyBorder="1" applyAlignment="1">
      <alignment horizontal="center" vertical="center"/>
    </xf>
    <xf numFmtId="0" fontId="16" fillId="35" borderId="21" xfId="0" applyFont="1" applyFill="1" applyBorder="1" applyAlignment="1">
      <alignment horizontal="center" vertical="center" wrapText="1"/>
    </xf>
    <xf numFmtId="0" fontId="16" fillId="35" borderId="0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1" xfId="0" applyFont="1" applyFill="1" applyBorder="1" applyAlignment="1">
      <alignment horizontal="center" vertical="center" wrapText="1"/>
    </xf>
    <xf numFmtId="0" fontId="16" fillId="33" borderId="12" xfId="0" applyFont="1" applyFill="1" applyBorder="1" applyAlignment="1">
      <alignment horizontal="center" vertical="center" wrapText="1"/>
    </xf>
    <xf numFmtId="0" fontId="16" fillId="45" borderId="18" xfId="0" applyFont="1" applyFill="1" applyBorder="1" applyAlignment="1">
      <alignment horizontal="center" vertical="center" wrapText="1"/>
    </xf>
    <xf numFmtId="0" fontId="16" fillId="45" borderId="15" xfId="0" applyFont="1" applyFill="1" applyBorder="1" applyAlignment="1">
      <alignment horizontal="center" vertical="center" wrapText="1"/>
    </xf>
    <xf numFmtId="0" fontId="16" fillId="33" borderId="14" xfId="0" applyFont="1" applyFill="1" applyBorder="1" applyAlignment="1">
      <alignment horizontal="center" vertical="center" wrapText="1"/>
    </xf>
    <xf numFmtId="0" fontId="16" fillId="33" borderId="15" xfId="0" applyFont="1" applyFill="1" applyBorder="1" applyAlignment="1">
      <alignment horizontal="center" vertical="center" wrapText="1"/>
    </xf>
    <xf numFmtId="0" fontId="13" fillId="34" borderId="16" xfId="0" applyFont="1" applyFill="1" applyBorder="1" applyAlignment="1">
      <alignment horizontal="center" wrapText="1"/>
    </xf>
    <xf numFmtId="0" fontId="13" fillId="34" borderId="17" xfId="0" applyFont="1" applyFill="1" applyBorder="1" applyAlignment="1">
      <alignment horizontal="center" wrapText="1"/>
    </xf>
    <xf numFmtId="0" fontId="16" fillId="35" borderId="13" xfId="0" applyFont="1" applyFill="1" applyBorder="1" applyAlignment="1">
      <alignment horizontal="center" wrapText="1"/>
    </xf>
    <xf numFmtId="0" fontId="13" fillId="35" borderId="18" xfId="0" applyFont="1" applyFill="1" applyBorder="1" applyAlignment="1">
      <alignment horizontal="center"/>
    </xf>
    <xf numFmtId="0" fontId="13" fillId="35" borderId="15" xfId="0" applyFont="1" applyFill="1" applyBorder="1" applyAlignment="1">
      <alignment horizontal="center"/>
    </xf>
    <xf numFmtId="0" fontId="16" fillId="35" borderId="18" xfId="0" applyFont="1" applyFill="1" applyBorder="1" applyAlignment="1">
      <alignment horizontal="center" vertical="center" wrapText="1"/>
    </xf>
    <xf numFmtId="0" fontId="22" fillId="42" borderId="10" xfId="0" applyFont="1" applyFill="1" applyBorder="1" applyAlignment="1">
      <alignment horizontal="center" vertical="center"/>
    </xf>
    <xf numFmtId="0" fontId="22" fillId="42" borderId="11" xfId="0" applyFont="1" applyFill="1" applyBorder="1" applyAlignment="1">
      <alignment horizontal="center" vertical="center"/>
    </xf>
    <xf numFmtId="0" fontId="22" fillId="42" borderId="27" xfId="0" applyFont="1" applyFill="1" applyBorder="1" applyAlignment="1">
      <alignment horizontal="center" vertical="center"/>
    </xf>
    <xf numFmtId="0" fontId="22" fillId="42" borderId="12" xfId="0" applyFont="1" applyFill="1" applyBorder="1" applyAlignment="1">
      <alignment horizontal="center" vertical="center"/>
    </xf>
    <xf numFmtId="0" fontId="16" fillId="42" borderId="14" xfId="0" applyFont="1" applyFill="1" applyBorder="1" applyAlignment="1">
      <alignment horizontal="center" vertical="center" wrapText="1"/>
    </xf>
    <xf numFmtId="0" fontId="16" fillId="42" borderId="15" xfId="0" applyFont="1" applyFill="1" applyBorder="1" applyAlignment="1">
      <alignment horizontal="center" vertical="center" wrapText="1"/>
    </xf>
    <xf numFmtId="0" fontId="27" fillId="44" borderId="0" xfId="0" applyFont="1" applyFill="1" applyBorder="1" applyAlignment="1">
      <alignment horizontal="center" vertical="center"/>
    </xf>
    <xf numFmtId="0" fontId="27" fillId="44" borderId="20" xfId="0" applyFont="1" applyFill="1" applyBorder="1" applyAlignment="1">
      <alignment horizontal="center" vertical="center"/>
    </xf>
    <xf numFmtId="0" fontId="27" fillId="44" borderId="17" xfId="0" applyFont="1" applyFill="1" applyBorder="1" applyAlignment="1">
      <alignment horizontal="center" vertical="center"/>
    </xf>
    <xf numFmtId="0" fontId="27" fillId="44" borderId="22" xfId="0" applyFont="1" applyFill="1" applyBorder="1" applyAlignment="1">
      <alignment horizontal="center" vertical="center"/>
    </xf>
    <xf numFmtId="0" fontId="22" fillId="42" borderId="26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16" fillId="44" borderId="10" xfId="0" applyFont="1" applyFill="1" applyBorder="1" applyAlignment="1">
      <alignment horizontal="center" vertical="center" wrapText="1"/>
    </xf>
    <xf numFmtId="0" fontId="16" fillId="44" borderId="11" xfId="0" applyFont="1" applyFill="1" applyBorder="1" applyAlignment="1">
      <alignment horizontal="center" vertical="center" wrapText="1"/>
    </xf>
    <xf numFmtId="0" fontId="16" fillId="44" borderId="12" xfId="0" applyFont="1" applyFill="1" applyBorder="1" applyAlignment="1">
      <alignment horizontal="center" vertical="center" wrapText="1"/>
    </xf>
    <xf numFmtId="0" fontId="16" fillId="44" borderId="14" xfId="0" applyFont="1" applyFill="1" applyBorder="1" applyAlignment="1">
      <alignment horizontal="center" vertical="center" wrapText="1"/>
    </xf>
    <xf numFmtId="0" fontId="16" fillId="44" borderId="15" xfId="0" applyFont="1" applyFill="1" applyBorder="1" applyAlignment="1">
      <alignment horizontal="center" vertical="center" wrapText="1"/>
    </xf>
    <xf numFmtId="0" fontId="27" fillId="44" borderId="14" xfId="0" applyFont="1" applyFill="1" applyBorder="1" applyAlignment="1">
      <alignment horizontal="center" vertical="center"/>
    </xf>
    <xf numFmtId="0" fontId="28" fillId="46" borderId="17" xfId="46" applyFont="1" applyFill="1" applyBorder="1" applyAlignment="1">
      <alignment horizontal="center" wrapText="1"/>
    </xf>
    <xf numFmtId="0" fontId="16" fillId="44" borderId="14" xfId="46" applyFont="1" applyFill="1" applyBorder="1" applyAlignment="1">
      <alignment horizontal="center" vertical="center" wrapText="1"/>
    </xf>
    <xf numFmtId="0" fontId="16" fillId="44" borderId="15" xfId="46" applyFont="1" applyFill="1" applyBorder="1" applyAlignment="1">
      <alignment horizontal="center" vertical="center" wrapText="1"/>
    </xf>
    <xf numFmtId="0" fontId="22" fillId="44" borderId="10" xfId="46" applyFont="1" applyFill="1" applyBorder="1" applyAlignment="1">
      <alignment horizontal="center" vertical="center"/>
    </xf>
    <xf numFmtId="0" fontId="22" fillId="44" borderId="11" xfId="46" applyFont="1" applyFill="1" applyBorder="1" applyAlignment="1">
      <alignment horizontal="center" vertical="center"/>
    </xf>
    <xf numFmtId="0" fontId="28" fillId="46" borderId="40" xfId="85" applyFont="1" applyFill="1" applyAlignment="1">
      <alignment horizontal="center"/>
    </xf>
    <xf numFmtId="0" fontId="13" fillId="44" borderId="18" xfId="85" applyFont="1" applyFill="1" applyBorder="1" applyAlignment="1">
      <alignment horizontal="center"/>
    </xf>
    <xf numFmtId="0" fontId="13" fillId="44" borderId="15" xfId="85" applyFont="1" applyFill="1" applyBorder="1" applyAlignment="1">
      <alignment horizontal="center"/>
    </xf>
    <xf numFmtId="0" fontId="16" fillId="44" borderId="18" xfId="85" applyFont="1" applyFill="1" applyBorder="1" applyAlignment="1">
      <alignment horizontal="center" vertical="center" wrapText="1"/>
    </xf>
    <xf numFmtId="0" fontId="16" fillId="44" borderId="15" xfId="85" applyFont="1" applyFill="1" applyBorder="1" applyAlignment="1">
      <alignment horizontal="center" vertical="center" wrapText="1"/>
    </xf>
    <xf numFmtId="0" fontId="16" fillId="44" borderId="10" xfId="85" applyFont="1" applyFill="1" applyBorder="1" applyAlignment="1">
      <alignment horizontal="center" vertical="center" wrapText="1"/>
    </xf>
    <xf numFmtId="0" fontId="16" fillId="44" borderId="11" xfId="85" applyFont="1" applyFill="1" applyBorder="1" applyAlignment="1">
      <alignment horizontal="center" vertical="center" wrapText="1"/>
    </xf>
    <xf numFmtId="0" fontId="16" fillId="44" borderId="12" xfId="85" applyFont="1" applyFill="1" applyBorder="1" applyAlignment="1">
      <alignment horizontal="center" vertical="center" wrapText="1"/>
    </xf>
    <xf numFmtId="0" fontId="16" fillId="44" borderId="13" xfId="85" applyFont="1" applyFill="1" applyBorder="1" applyAlignment="1">
      <alignment horizontal="center" wrapText="1"/>
    </xf>
    <xf numFmtId="0" fontId="28" fillId="46" borderId="0" xfId="0" applyFont="1" applyFill="1" applyBorder="1" applyAlignment="1">
      <alignment horizontal="center" wrapText="1"/>
    </xf>
    <xf numFmtId="0" fontId="16" fillId="35" borderId="23" xfId="0" applyFont="1" applyFill="1" applyBorder="1" applyAlignment="1">
      <alignment horizontal="center" wrapText="1"/>
    </xf>
    <xf numFmtId="0" fontId="16" fillId="35" borderId="22" xfId="0" applyFont="1" applyFill="1" applyBorder="1" applyAlignment="1">
      <alignment horizontal="center" wrapText="1"/>
    </xf>
    <xf numFmtId="0" fontId="16" fillId="35" borderId="13" xfId="0" applyFont="1" applyFill="1" applyBorder="1" applyAlignment="1">
      <alignment horizontal="center" vertical="center"/>
    </xf>
    <xf numFmtId="0" fontId="16" fillId="35" borderId="24" xfId="0" applyFont="1" applyFill="1" applyBorder="1" applyAlignment="1">
      <alignment horizontal="center" vertical="center" wrapText="1"/>
    </xf>
    <xf numFmtId="0" fontId="16" fillId="35" borderId="19" xfId="0" applyFont="1" applyFill="1" applyBorder="1" applyAlignment="1">
      <alignment horizontal="center" vertical="center" wrapText="1"/>
    </xf>
    <xf numFmtId="0" fontId="16" fillId="35" borderId="23" xfId="0" applyFont="1" applyFill="1" applyBorder="1" applyAlignment="1">
      <alignment horizontal="center" vertical="center" wrapText="1"/>
    </xf>
    <xf numFmtId="0" fontId="16" fillId="35" borderId="16" xfId="0" applyFont="1" applyFill="1" applyBorder="1" applyAlignment="1">
      <alignment horizontal="center" vertical="center" wrapText="1"/>
    </xf>
    <xf numFmtId="0" fontId="16" fillId="35" borderId="17" xfId="0" applyFont="1" applyFill="1" applyBorder="1" applyAlignment="1">
      <alignment horizontal="center" vertical="center" wrapText="1"/>
    </xf>
    <xf numFmtId="0" fontId="16" fillId="35" borderId="22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vertical="center"/>
    </xf>
    <xf numFmtId="0" fontId="16" fillId="42" borderId="13" xfId="0" applyFont="1" applyFill="1" applyBorder="1" applyAlignment="1">
      <alignment horizontal="center" vertical="center" wrapText="1"/>
    </xf>
    <xf numFmtId="0" fontId="16" fillId="42" borderId="13" xfId="0" applyFont="1" applyFill="1" applyBorder="1" applyAlignment="1">
      <alignment horizontal="center" wrapText="1"/>
    </xf>
    <xf numFmtId="0" fontId="13" fillId="9" borderId="0" xfId="18" applyFont="1" applyAlignment="1">
      <alignment horizontal="center"/>
    </xf>
    <xf numFmtId="0" fontId="16" fillId="10" borderId="13" xfId="19" applyFont="1" applyBorder="1" applyAlignment="1">
      <alignment horizontal="center" wrapText="1"/>
    </xf>
    <xf numFmtId="0" fontId="16" fillId="10" borderId="11" xfId="19" applyFont="1" applyBorder="1" applyAlignment="1">
      <alignment horizontal="center"/>
    </xf>
    <xf numFmtId="0" fontId="16" fillId="10" borderId="10" xfId="19" applyFont="1" applyBorder="1" applyAlignment="1">
      <alignment horizontal="left"/>
    </xf>
    <xf numFmtId="0" fontId="16" fillId="10" borderId="11" xfId="19" applyFont="1" applyBorder="1" applyAlignment="1">
      <alignment horizontal="left"/>
    </xf>
    <xf numFmtId="0" fontId="16" fillId="10" borderId="12" xfId="19" applyFont="1" applyBorder="1" applyAlignment="1">
      <alignment horizontal="left"/>
    </xf>
    <xf numFmtId="0" fontId="13" fillId="46" borderId="0" xfId="18" applyFont="1" applyFill="1" applyAlignment="1">
      <alignment horizontal="center"/>
    </xf>
    <xf numFmtId="0" fontId="13" fillId="34" borderId="16" xfId="46" applyFont="1" applyFill="1" applyBorder="1" applyAlignment="1">
      <alignment horizontal="center"/>
    </xf>
    <xf numFmtId="0" fontId="13" fillId="34" borderId="17" xfId="46" applyFont="1" applyFill="1" applyBorder="1" applyAlignment="1">
      <alignment horizontal="center"/>
    </xf>
    <xf numFmtId="0" fontId="22" fillId="52" borderId="11" xfId="46" applyFont="1" applyFill="1" applyBorder="1" applyAlignment="1">
      <alignment horizontal="center"/>
    </xf>
    <xf numFmtId="0" fontId="22" fillId="52" borderId="12" xfId="46" applyFont="1" applyFill="1" applyBorder="1" applyAlignment="1">
      <alignment horizontal="center"/>
    </xf>
    <xf numFmtId="0" fontId="16" fillId="44" borderId="14" xfId="46" applyFont="1" applyFill="1" applyBorder="1" applyAlignment="1">
      <alignment horizontal="center"/>
    </xf>
    <xf numFmtId="0" fontId="16" fillId="44" borderId="15" xfId="46" applyFont="1" applyFill="1" applyBorder="1" applyAlignment="1">
      <alignment horizontal="center"/>
    </xf>
    <xf numFmtId="0" fontId="16" fillId="10" borderId="10" xfId="47" applyFont="1" applyBorder="1" applyAlignment="1">
      <alignment horizontal="center" wrapText="1"/>
    </xf>
    <xf numFmtId="0" fontId="16" fillId="10" borderId="12" xfId="47" applyFont="1" applyBorder="1" applyAlignment="1">
      <alignment horizontal="center" wrapText="1"/>
    </xf>
    <xf numFmtId="0" fontId="16" fillId="10" borderId="16" xfId="47" applyFont="1" applyBorder="1" applyAlignment="1">
      <alignment horizontal="center" wrapText="1"/>
    </xf>
    <xf numFmtId="0" fontId="16" fillId="10" borderId="22" xfId="47" applyFont="1" applyBorder="1" applyAlignment="1">
      <alignment horizontal="center" wrapText="1"/>
    </xf>
    <xf numFmtId="0" fontId="13" fillId="9" borderId="0" xfId="18" applyFont="1" applyAlignment="1">
      <alignment horizontal="center" vertical="center" wrapText="1"/>
    </xf>
    <xf numFmtId="0" fontId="16" fillId="10" borderId="13" xfId="19" applyFont="1" applyBorder="1" applyAlignment="1">
      <alignment horizontal="center"/>
    </xf>
    <xf numFmtId="0" fontId="16" fillId="44" borderId="13" xfId="19" applyFont="1" applyFill="1" applyBorder="1" applyAlignment="1">
      <alignment horizontal="center" vertical="center" wrapText="1"/>
    </xf>
    <xf numFmtId="0" fontId="16" fillId="44" borderId="13" xfId="0" applyFont="1" applyFill="1" applyBorder="1" applyAlignment="1">
      <alignment horizontal="left"/>
    </xf>
    <xf numFmtId="0" fontId="13" fillId="46" borderId="13" xfId="18" applyFont="1" applyFill="1" applyBorder="1" applyAlignment="1">
      <alignment horizontal="center"/>
    </xf>
    <xf numFmtId="0" fontId="16" fillId="10" borderId="10" xfId="19" applyFont="1" applyBorder="1" applyAlignment="1">
      <alignment horizontal="center" vertical="center" wrapText="1"/>
    </xf>
    <xf numFmtId="0" fontId="16" fillId="10" borderId="12" xfId="19" applyFont="1" applyBorder="1" applyAlignment="1">
      <alignment horizontal="center" vertical="center" wrapText="1"/>
    </xf>
    <xf numFmtId="2" fontId="0" fillId="0" borderId="39" xfId="45" applyNumberFormat="1" applyFont="1" applyBorder="1" applyAlignment="1">
      <alignment horizontal="center" vertical="center"/>
    </xf>
    <xf numFmtId="2" fontId="0" fillId="0" borderId="18" xfId="45" applyNumberFormat="1" applyFont="1" applyBorder="1" applyAlignment="1">
      <alignment horizontal="center" vertical="center"/>
    </xf>
    <xf numFmtId="2" fontId="0" fillId="0" borderId="15" xfId="45" applyNumberFormat="1" applyFon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6" fillId="44" borderId="14" xfId="0" applyFont="1" applyFill="1" applyBorder="1" applyAlignment="1">
      <alignment horizontal="center" vertical="center" textRotation="180" wrapText="1"/>
    </xf>
    <xf numFmtId="0" fontId="16" fillId="44" borderId="18" xfId="0" applyFont="1" applyFill="1" applyBorder="1" applyAlignment="1">
      <alignment horizontal="center" vertical="center" textRotation="180" wrapText="1"/>
    </xf>
    <xf numFmtId="0" fontId="16" fillId="44" borderId="15" xfId="0" applyFont="1" applyFill="1" applyBorder="1" applyAlignment="1">
      <alignment horizontal="center" vertical="center" textRotation="180" wrapText="1"/>
    </xf>
    <xf numFmtId="0" fontId="13" fillId="46" borderId="0" xfId="0" applyFont="1" applyFill="1" applyAlignment="1">
      <alignment horizontal="center"/>
    </xf>
    <xf numFmtId="2" fontId="0" fillId="0" borderId="14" xfId="45" applyNumberFormat="1" applyFont="1" applyBorder="1" applyAlignment="1">
      <alignment horizontal="center" vertical="center"/>
    </xf>
    <xf numFmtId="2" fontId="0" fillId="0" borderId="38" xfId="45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3" fillId="46" borderId="10" xfId="18" applyFont="1" applyFill="1" applyBorder="1" applyAlignment="1">
      <alignment horizontal="center"/>
    </xf>
    <xf numFmtId="0" fontId="13" fillId="46" borderId="12" xfId="18" applyFont="1" applyFill="1" applyBorder="1" applyAlignment="1">
      <alignment horizontal="center"/>
    </xf>
    <xf numFmtId="0" fontId="13" fillId="46" borderId="13" xfId="0" applyFont="1" applyFill="1" applyBorder="1" applyAlignment="1">
      <alignment horizontal="center"/>
    </xf>
    <xf numFmtId="0" fontId="16" fillId="44" borderId="13" xfId="0" applyFont="1" applyFill="1" applyBorder="1" applyAlignment="1">
      <alignment horizontal="center" vertical="center" wrapText="1"/>
    </xf>
    <xf numFmtId="0" fontId="13" fillId="46" borderId="16" xfId="0" applyFont="1" applyFill="1" applyBorder="1" applyAlignment="1">
      <alignment horizontal="center" vertical="center" wrapText="1"/>
    </xf>
    <xf numFmtId="0" fontId="13" fillId="46" borderId="17" xfId="0" applyFont="1" applyFill="1" applyBorder="1" applyAlignment="1">
      <alignment horizontal="center" vertical="center" wrapText="1"/>
    </xf>
    <xf numFmtId="0" fontId="13" fillId="46" borderId="16" xfId="0" applyFont="1" applyFill="1" applyBorder="1" applyAlignment="1">
      <alignment horizontal="left"/>
    </xf>
    <xf numFmtId="0" fontId="13" fillId="46" borderId="17" xfId="0" applyFont="1" applyFill="1" applyBorder="1" applyAlignment="1">
      <alignment horizontal="left"/>
    </xf>
    <xf numFmtId="0" fontId="13" fillId="46" borderId="22" xfId="0" applyFont="1" applyFill="1" applyBorder="1" applyAlignment="1">
      <alignment horizontal="left"/>
    </xf>
    <xf numFmtId="0" fontId="13" fillId="34" borderId="10" xfId="0" applyFont="1" applyFill="1" applyBorder="1" applyAlignment="1">
      <alignment horizontal="center" vertical="center"/>
    </xf>
    <xf numFmtId="0" fontId="13" fillId="34" borderId="11" xfId="0" applyFont="1" applyFill="1" applyBorder="1" applyAlignment="1">
      <alignment horizontal="center" vertical="center"/>
    </xf>
    <xf numFmtId="0" fontId="13" fillId="34" borderId="13" xfId="0" applyFont="1" applyFill="1" applyBorder="1" applyAlignment="1">
      <alignment horizontal="center" vertical="center" wrapText="1"/>
    </xf>
    <xf numFmtId="0" fontId="13" fillId="34" borderId="21" xfId="0" applyFont="1" applyFill="1" applyBorder="1" applyAlignment="1">
      <alignment horizontal="left" vertical="center"/>
    </xf>
    <xf numFmtId="0" fontId="13" fillId="34" borderId="0" xfId="0" applyFont="1" applyFill="1" applyAlignment="1">
      <alignment horizontal="left" vertical="center"/>
    </xf>
    <xf numFmtId="0" fontId="13" fillId="34" borderId="13" xfId="0" applyFont="1" applyFill="1" applyBorder="1" applyAlignment="1">
      <alignment horizontal="center"/>
    </xf>
    <xf numFmtId="0" fontId="29" fillId="44" borderId="13" xfId="0" applyFont="1" applyFill="1" applyBorder="1" applyAlignment="1">
      <alignment horizontal="center"/>
    </xf>
    <xf numFmtId="0" fontId="16" fillId="44" borderId="13" xfId="0" applyFont="1" applyFill="1" applyBorder="1" applyAlignment="1">
      <alignment horizontal="center" vertical="center"/>
    </xf>
    <xf numFmtId="0" fontId="13" fillId="34" borderId="16" xfId="0" applyFont="1" applyFill="1" applyBorder="1" applyAlignment="1">
      <alignment horizontal="center"/>
    </xf>
    <xf numFmtId="0" fontId="22" fillId="44" borderId="10" xfId="0" applyFont="1" applyFill="1" applyBorder="1" applyAlignment="1">
      <alignment horizontal="center" vertical="center"/>
    </xf>
    <xf numFmtId="0" fontId="22" fillId="44" borderId="12" xfId="0" applyFont="1" applyFill="1" applyBorder="1" applyAlignment="1">
      <alignment horizontal="center" vertical="center"/>
    </xf>
    <xf numFmtId="0" fontId="22" fillId="44" borderId="10" xfId="0" applyFont="1" applyFill="1" applyBorder="1" applyAlignment="1">
      <alignment horizontal="center" vertical="center" wrapText="1"/>
    </xf>
    <xf numFmtId="0" fontId="22" fillId="44" borderId="12" xfId="0" applyFont="1" applyFill="1" applyBorder="1" applyAlignment="1">
      <alignment horizontal="center" vertical="center" wrapText="1"/>
    </xf>
    <xf numFmtId="0" fontId="16" fillId="44" borderId="13" xfId="0" applyFont="1" applyFill="1" applyBorder="1" applyAlignment="1">
      <alignment horizontal="center" vertical="center" textRotation="180" wrapText="1"/>
    </xf>
    <xf numFmtId="0" fontId="0" fillId="44" borderId="14" xfId="0" applyFill="1" applyBorder="1" applyAlignment="1">
      <alignment horizontal="center"/>
    </xf>
    <xf numFmtId="0" fontId="0" fillId="44" borderId="15" xfId="0" applyFill="1" applyBorder="1" applyAlignment="1">
      <alignment horizontal="center"/>
    </xf>
    <xf numFmtId="0" fontId="16" fillId="44" borderId="13" xfId="0" applyFont="1" applyFill="1" applyBorder="1" applyAlignment="1">
      <alignment horizontal="center" wrapText="1"/>
    </xf>
    <xf numFmtId="0" fontId="16" fillId="48" borderId="10" xfId="0" applyFont="1" applyFill="1" applyBorder="1" applyAlignment="1">
      <alignment horizontal="center"/>
    </xf>
    <xf numFmtId="0" fontId="16" fillId="48" borderId="12" xfId="0" applyFont="1" applyFill="1" applyBorder="1" applyAlignment="1">
      <alignment horizontal="center"/>
    </xf>
    <xf numFmtId="0" fontId="16" fillId="49" borderId="10" xfId="0" applyFont="1" applyFill="1" applyBorder="1" applyAlignment="1">
      <alignment horizontal="center"/>
    </xf>
    <xf numFmtId="0" fontId="16" fillId="49" borderId="12" xfId="0" applyFont="1" applyFill="1" applyBorder="1" applyAlignment="1">
      <alignment horizontal="center"/>
    </xf>
    <xf numFmtId="0" fontId="16" fillId="50" borderId="10" xfId="0" applyFont="1" applyFill="1" applyBorder="1" applyAlignment="1">
      <alignment horizontal="center"/>
    </xf>
    <xf numFmtId="0" fontId="16" fillId="50" borderId="12" xfId="0" applyFont="1" applyFill="1" applyBorder="1" applyAlignment="1">
      <alignment horizontal="center"/>
    </xf>
    <xf numFmtId="0" fontId="28" fillId="46" borderId="40" xfId="0" applyFont="1" applyFill="1" applyBorder="1" applyAlignment="1">
      <alignment horizontal="center" wrapText="1"/>
    </xf>
    <xf numFmtId="2" fontId="0" fillId="0" borderId="28" xfId="45" applyNumberFormat="1" applyFont="1" applyBorder="1" applyAlignment="1">
      <alignment horizontal="center" vertical="center"/>
    </xf>
    <xf numFmtId="2" fontId="0" fillId="0" borderId="41" xfId="45" applyNumberFormat="1" applyFont="1" applyBorder="1" applyAlignment="1">
      <alignment horizontal="center" vertical="center"/>
    </xf>
    <xf numFmtId="2" fontId="0" fillId="0" borderId="29" xfId="45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2" fontId="0" fillId="0" borderId="10" xfId="45" applyNumberFormat="1" applyFont="1" applyBorder="1" applyAlignment="1">
      <alignment horizontal="center" vertical="center"/>
    </xf>
    <xf numFmtId="0" fontId="16" fillId="44" borderId="27" xfId="0" applyFont="1" applyFill="1" applyBorder="1" applyAlignment="1">
      <alignment horizontal="center" vertical="center" wrapText="1"/>
    </xf>
    <xf numFmtId="0" fontId="28" fillId="46" borderId="40" xfId="84" applyFont="1" applyFill="1" applyAlignment="1">
      <alignment horizontal="center" wrapText="1"/>
    </xf>
    <xf numFmtId="0" fontId="22" fillId="37" borderId="14" xfId="84" applyFont="1" applyFill="1" applyBorder="1" applyAlignment="1">
      <alignment horizontal="center" vertical="center"/>
    </xf>
    <xf numFmtId="0" fontId="22" fillId="37" borderId="15" xfId="84" applyFont="1" applyFill="1" applyBorder="1" applyAlignment="1">
      <alignment horizontal="center" vertical="center"/>
    </xf>
    <xf numFmtId="0" fontId="16" fillId="37" borderId="13" xfId="84" applyFont="1" applyFill="1" applyBorder="1" applyAlignment="1">
      <alignment horizontal="center"/>
    </xf>
    <xf numFmtId="0" fontId="16" fillId="44" borderId="13" xfId="84" applyFont="1" applyFill="1" applyBorder="1" applyAlignment="1">
      <alignment horizontal="center" wrapText="1"/>
    </xf>
    <xf numFmtId="0" fontId="13" fillId="34" borderId="0" xfId="0" applyFont="1" applyFill="1" applyAlignment="1">
      <alignment horizontal="center" vertical="center"/>
    </xf>
    <xf numFmtId="0" fontId="16" fillId="44" borderId="14" xfId="0" applyFont="1" applyFill="1" applyBorder="1" applyAlignment="1">
      <alignment horizontal="left" vertical="center" wrapText="1"/>
    </xf>
    <xf numFmtId="0" fontId="16" fillId="44" borderId="15" xfId="0" applyFont="1" applyFill="1" applyBorder="1" applyAlignment="1">
      <alignment horizontal="left" vertical="center" wrapText="1"/>
    </xf>
    <xf numFmtId="0" fontId="16" fillId="10" borderId="11" xfId="19" applyFont="1" applyBorder="1" applyAlignment="1">
      <alignment horizontal="center" vertical="center" wrapText="1"/>
    </xf>
    <xf numFmtId="0" fontId="16" fillId="10" borderId="14" xfId="19" applyFont="1" applyBorder="1" applyAlignment="1">
      <alignment horizontal="left" vertical="center" wrapText="1"/>
    </xf>
    <xf numFmtId="0" fontId="16" fillId="10" borderId="15" xfId="19" applyFont="1" applyBorder="1" applyAlignment="1">
      <alignment horizontal="left" vertical="center" wrapText="1"/>
    </xf>
    <xf numFmtId="0" fontId="16" fillId="10" borderId="13" xfId="19" applyFont="1" applyBorder="1" applyAlignment="1">
      <alignment horizontal="center" vertical="center" wrapText="1"/>
    </xf>
    <xf numFmtId="0" fontId="22" fillId="37" borderId="14" xfId="0" applyFont="1" applyFill="1" applyBorder="1" applyAlignment="1">
      <alignment horizontal="center" vertical="center" wrapText="1"/>
    </xf>
    <xf numFmtId="0" fontId="22" fillId="37" borderId="15" xfId="0" applyFont="1" applyFill="1" applyBorder="1" applyAlignment="1">
      <alignment horizontal="center" vertical="center" wrapText="1"/>
    </xf>
    <xf numFmtId="0" fontId="22" fillId="37" borderId="14" xfId="0" applyFont="1" applyFill="1" applyBorder="1" applyAlignment="1">
      <alignment horizontal="center" vertical="center"/>
    </xf>
    <xf numFmtId="0" fontId="22" fillId="37" borderId="15" xfId="0" applyFont="1" applyFill="1" applyBorder="1" applyAlignment="1">
      <alignment horizontal="center" vertical="center"/>
    </xf>
    <xf numFmtId="0" fontId="16" fillId="37" borderId="10" xfId="0" applyFont="1" applyFill="1" applyBorder="1" applyAlignment="1">
      <alignment horizontal="center"/>
    </xf>
    <xf numFmtId="0" fontId="16" fillId="37" borderId="11" xfId="0" applyFont="1" applyFill="1" applyBorder="1" applyAlignment="1">
      <alignment horizontal="center"/>
    </xf>
    <xf numFmtId="0" fontId="16" fillId="37" borderId="12" xfId="0" applyFont="1" applyFill="1" applyBorder="1" applyAlignment="1">
      <alignment horizontal="center"/>
    </xf>
    <xf numFmtId="0" fontId="16" fillId="35" borderId="10" xfId="0" applyFont="1" applyFill="1" applyBorder="1" applyAlignment="1">
      <alignment horizontal="center"/>
    </xf>
    <xf numFmtId="0" fontId="16" fillId="35" borderId="12" xfId="0" applyFont="1" applyFill="1" applyBorder="1" applyAlignment="1">
      <alignment horizontal="center"/>
    </xf>
    <xf numFmtId="0" fontId="16" fillId="37" borderId="18" xfId="51" applyFont="1" applyFill="1" applyBorder="1" applyAlignment="1">
      <alignment horizontal="center" vertical="center" wrapText="1"/>
    </xf>
    <xf numFmtId="0" fontId="16" fillId="37" borderId="15" xfId="51" applyFont="1" applyFill="1" applyBorder="1" applyAlignment="1">
      <alignment horizontal="center" vertical="center" wrapText="1"/>
    </xf>
    <xf numFmtId="0" fontId="16" fillId="37" borderId="13" xfId="51" applyFont="1" applyFill="1" applyBorder="1" applyAlignment="1">
      <alignment horizontal="center" vertical="center" wrapText="1"/>
    </xf>
    <xf numFmtId="0" fontId="13" fillId="36" borderId="10" xfId="51" applyFont="1" applyFill="1" applyBorder="1" applyAlignment="1">
      <alignment horizontal="center"/>
    </xf>
    <xf numFmtId="0" fontId="13" fillId="36" borderId="11" xfId="51" applyFont="1" applyFill="1" applyBorder="1" applyAlignment="1">
      <alignment horizontal="center"/>
    </xf>
    <xf numFmtId="0" fontId="13" fillId="36" borderId="12" xfId="51" applyFont="1" applyFill="1" applyBorder="1" applyAlignment="1">
      <alignment horizontal="center"/>
    </xf>
    <xf numFmtId="0" fontId="16" fillId="37" borderId="10" xfId="51" applyFont="1" applyFill="1" applyBorder="1" applyAlignment="1">
      <alignment vertical="center"/>
    </xf>
    <xf numFmtId="0" fontId="16" fillId="37" borderId="11" xfId="51" applyFont="1" applyFill="1" applyBorder="1" applyAlignment="1">
      <alignment vertical="center"/>
    </xf>
    <xf numFmtId="0" fontId="16" fillId="37" borderId="12" xfId="51" applyFont="1" applyFill="1" applyBorder="1" applyAlignment="1">
      <alignment vertical="center"/>
    </xf>
    <xf numFmtId="0" fontId="16" fillId="37" borderId="10" xfId="51" applyFont="1" applyFill="1" applyBorder="1" applyAlignment="1">
      <alignment horizontal="center" vertical="center"/>
    </xf>
    <xf numFmtId="0" fontId="16" fillId="37" borderId="12" xfId="51" applyFont="1" applyFill="1" applyBorder="1" applyAlignment="1">
      <alignment horizontal="center" vertical="center"/>
    </xf>
    <xf numFmtId="0" fontId="16" fillId="37" borderId="18" xfId="0" applyFont="1" applyFill="1" applyBorder="1" applyAlignment="1">
      <alignment horizontal="center" vertical="center" wrapText="1"/>
    </xf>
    <xf numFmtId="0" fontId="16" fillId="37" borderId="15" xfId="0" applyFont="1" applyFill="1" applyBorder="1" applyAlignment="1">
      <alignment horizontal="center" vertical="center" wrapText="1"/>
    </xf>
    <xf numFmtId="0" fontId="16" fillId="37" borderId="13" xfId="0" applyFont="1" applyFill="1" applyBorder="1" applyAlignment="1">
      <alignment horizontal="center" vertical="center" wrapText="1"/>
    </xf>
    <xf numFmtId="0" fontId="16" fillId="37" borderId="16" xfId="0" applyFont="1" applyFill="1" applyBorder="1" applyAlignment="1">
      <alignment horizontal="center" vertical="center" wrapText="1"/>
    </xf>
    <xf numFmtId="0" fontId="16" fillId="37" borderId="17" xfId="0" applyFont="1" applyFill="1" applyBorder="1" applyAlignment="1">
      <alignment horizontal="center" vertical="center" wrapText="1"/>
    </xf>
    <xf numFmtId="0" fontId="16" fillId="37" borderId="22" xfId="0" applyFont="1" applyFill="1" applyBorder="1" applyAlignment="1">
      <alignment horizontal="center" vertical="center" wrapText="1"/>
    </xf>
    <xf numFmtId="0" fontId="13" fillId="36" borderId="10" xfId="0" applyFont="1" applyFill="1" applyBorder="1" applyAlignment="1">
      <alignment horizontal="center" vertical="center" wrapText="1"/>
    </xf>
    <xf numFmtId="0" fontId="13" fillId="36" borderId="11" xfId="0" applyFont="1" applyFill="1" applyBorder="1" applyAlignment="1">
      <alignment horizontal="center" vertical="center" wrapText="1"/>
    </xf>
    <xf numFmtId="0" fontId="13" fillId="36" borderId="12" xfId="0" applyFont="1" applyFill="1" applyBorder="1" applyAlignment="1">
      <alignment horizontal="center" vertical="center" wrapText="1"/>
    </xf>
    <xf numFmtId="0" fontId="16" fillId="37" borderId="10" xfId="0" applyFont="1" applyFill="1" applyBorder="1" applyAlignment="1">
      <alignment horizontal="center" vertical="center"/>
    </xf>
    <xf numFmtId="0" fontId="16" fillId="37" borderId="12" xfId="0" applyFont="1" applyFill="1" applyBorder="1" applyAlignment="1">
      <alignment horizontal="center" vertical="center"/>
    </xf>
    <xf numFmtId="0" fontId="16" fillId="37" borderId="18" xfId="0" applyFont="1" applyFill="1" applyBorder="1" applyAlignment="1">
      <alignment horizontal="center" vertical="center"/>
    </xf>
    <xf numFmtId="0" fontId="16" fillId="37" borderId="15" xfId="0" applyFont="1" applyFill="1" applyBorder="1" applyAlignment="1">
      <alignment horizontal="center" vertical="center"/>
    </xf>
    <xf numFmtId="0" fontId="13" fillId="36" borderId="10" xfId="0" applyFont="1" applyFill="1" applyBorder="1" applyAlignment="1">
      <alignment horizontal="center"/>
    </xf>
    <xf numFmtId="0" fontId="13" fillId="36" borderId="11" xfId="0" applyFont="1" applyFill="1" applyBorder="1" applyAlignment="1">
      <alignment horizontal="center"/>
    </xf>
    <xf numFmtId="0" fontId="13" fillId="36" borderId="12" xfId="0" applyFont="1" applyFill="1" applyBorder="1" applyAlignment="1">
      <alignment horizontal="center"/>
    </xf>
    <xf numFmtId="0" fontId="16" fillId="37" borderId="21" xfId="0" applyFont="1" applyFill="1" applyBorder="1" applyAlignment="1">
      <alignment horizontal="center" vertical="center" wrapText="1"/>
    </xf>
    <xf numFmtId="0" fontId="16" fillId="37" borderId="40" xfId="0" applyFont="1" applyFill="1" applyBorder="1" applyAlignment="1">
      <alignment horizontal="center" vertical="center" wrapText="1"/>
    </xf>
    <xf numFmtId="0" fontId="16" fillId="37" borderId="20" xfId="0" applyFont="1" applyFill="1" applyBorder="1" applyAlignment="1">
      <alignment horizontal="center" vertical="center" wrapText="1"/>
    </xf>
  </cellXfs>
  <cellStyles count="86">
    <cellStyle name="20% - Accent1" xfId="19" builtinId="30" customBuiltin="1"/>
    <cellStyle name="20% - Accent1 2" xfId="44" xr:uid="{C20C11F9-6FF9-4446-94CB-D7C332382DEA}"/>
    <cellStyle name="20% - Accent1 2 2" xfId="83" xr:uid="{476F1904-40CD-454D-99CC-E1269CDEEF9E}"/>
    <cellStyle name="20% - Accent1 3" xfId="47" xr:uid="{A10C03E0-EFAF-40FF-BAB9-AD4255647A75}"/>
    <cellStyle name="20% - Accent2" xfId="23" builtinId="34" customBuiltin="1"/>
    <cellStyle name="20% - Accent2 2" xfId="62" xr:uid="{66CDA401-8C68-48CA-B940-67965FF24A85}"/>
    <cellStyle name="20% - Accent3" xfId="27" builtinId="38" customBuiltin="1"/>
    <cellStyle name="20% - Accent3 2" xfId="66" xr:uid="{404E6F2C-3727-4D45-A566-D8C9B09086C2}"/>
    <cellStyle name="20% - Accent4" xfId="31" builtinId="42" customBuiltin="1"/>
    <cellStyle name="20% - Accent4 2" xfId="70" xr:uid="{7384214E-A160-4F6A-8C5B-4227B74BF906}"/>
    <cellStyle name="20% - Accent5" xfId="35" builtinId="46" customBuiltin="1"/>
    <cellStyle name="20% - Accent5 2" xfId="74" xr:uid="{3A923372-4333-4BBF-9530-E43DB2422399}"/>
    <cellStyle name="20% - Accent6" xfId="39" builtinId="50" customBuiltin="1"/>
    <cellStyle name="20% - Accent6 2" xfId="78" xr:uid="{2F8C0F17-9D19-4E4B-9D72-21E026B3FA43}"/>
    <cellStyle name="40% - Accent1" xfId="20" builtinId="31" customBuiltin="1"/>
    <cellStyle name="40% - Accent1 2" xfId="59" xr:uid="{990976DC-DD2A-4C73-8EB8-59832F017BD1}"/>
    <cellStyle name="40% - Accent2" xfId="24" builtinId="35" customBuiltin="1"/>
    <cellStyle name="40% - Accent2 2" xfId="63" xr:uid="{AD562AEC-BBB1-456A-8F47-28FE9E35121B}"/>
    <cellStyle name="40% - Accent3" xfId="28" builtinId="39" customBuiltin="1"/>
    <cellStyle name="40% - Accent3 2" xfId="67" xr:uid="{D28923E7-9C36-408C-A352-B36F58B4BBFB}"/>
    <cellStyle name="40% - Accent4" xfId="32" builtinId="43" customBuiltin="1"/>
    <cellStyle name="40% - Accent4 2" xfId="71" xr:uid="{DCEC4F27-4B8D-4BED-924F-054A36454BBB}"/>
    <cellStyle name="40% - Accent5" xfId="36" builtinId="47" customBuiltin="1"/>
    <cellStyle name="40% - Accent5 2" xfId="75" xr:uid="{B6BCA416-C4C2-4310-BFF7-2DE1957D6690}"/>
    <cellStyle name="40% - Accent6" xfId="40" builtinId="51" customBuiltin="1"/>
    <cellStyle name="40% - Accent6 2" xfId="79" xr:uid="{D1C66242-3D8C-407B-9871-38DD4DC27615}"/>
    <cellStyle name="60% - Accent1" xfId="21" builtinId="32" customBuiltin="1"/>
    <cellStyle name="60% - Accent1 2" xfId="60" xr:uid="{9873E4CB-1C7D-47CF-945F-439A6CB6B9FC}"/>
    <cellStyle name="60% - Accent2" xfId="25" builtinId="36" customBuiltin="1"/>
    <cellStyle name="60% - Accent2 2" xfId="64" xr:uid="{0F57361F-1213-4A3E-9F8F-47AB9898E59B}"/>
    <cellStyle name="60% - Accent3" xfId="29" builtinId="40" customBuiltin="1"/>
    <cellStyle name="60% - Accent3 2" xfId="68" xr:uid="{61BD1551-DE93-4176-846A-3736DB7E1052}"/>
    <cellStyle name="60% - Accent4" xfId="33" builtinId="44" customBuiltin="1"/>
    <cellStyle name="60% - Accent4 2" xfId="72" xr:uid="{94002DF7-FCC7-4D1A-9A35-1E9B4416D3F7}"/>
    <cellStyle name="60% - Accent5" xfId="37" builtinId="48" customBuiltin="1"/>
    <cellStyle name="60% - Accent5 2" xfId="76" xr:uid="{508CABC1-574F-493F-B35F-904A516A6F28}"/>
    <cellStyle name="60% - Accent6" xfId="41" builtinId="52" customBuiltin="1"/>
    <cellStyle name="60% - Accent6 2" xfId="80" xr:uid="{8003BEDC-E1B6-4390-A578-9A0E58CCBB4E}"/>
    <cellStyle name="Accent1" xfId="18" builtinId="29" customBuiltin="1"/>
    <cellStyle name="Accent1 2" xfId="58" xr:uid="{0DBB0448-75EE-405B-AE5E-50AE560B9DE9}"/>
    <cellStyle name="Accent2" xfId="22" builtinId="33" customBuiltin="1"/>
    <cellStyle name="Accent2 2" xfId="61" xr:uid="{43984648-BB72-42C3-ACC9-220A5C767800}"/>
    <cellStyle name="Accent3" xfId="26" builtinId="37" customBuiltin="1"/>
    <cellStyle name="Accent3 2" xfId="65" xr:uid="{BFA2CAAD-86CC-4EA9-AD22-530302F4309B}"/>
    <cellStyle name="Accent4" xfId="30" builtinId="41" customBuiltin="1"/>
    <cellStyle name="Accent4 2" xfId="69" xr:uid="{793C9E82-A4DF-438C-B98F-C6035E0AB4AB}"/>
    <cellStyle name="Accent5" xfId="34" builtinId="45" customBuiltin="1"/>
    <cellStyle name="Accent5 2" xfId="73" xr:uid="{CFC48DE6-F6F0-438F-80E4-15DC3D34E755}"/>
    <cellStyle name="Accent6" xfId="38" builtinId="49" customBuiltin="1"/>
    <cellStyle name="Accent6 2" xfId="77" xr:uid="{DED69896-36A0-4B58-A957-0F67ACFCE579}"/>
    <cellStyle name="Bad" xfId="7" builtinId="27" customBuiltin="1"/>
    <cellStyle name="Bad 2" xfId="54" xr:uid="{C756CA91-817A-4F1E-A799-3E9B7FB78EC0}"/>
    <cellStyle name="Calculation" xfId="11" builtinId="22" customBuiltin="1"/>
    <cellStyle name="Check Cell" xfId="13" builtinId="23" customBuiltin="1"/>
    <cellStyle name="Comma" xfId="43" builtinId="3"/>
    <cellStyle name="Comma 2" xfId="42" xr:uid="{782599A3-18E4-4EF6-A63C-95D0F4F9A6A9}"/>
    <cellStyle name="Comma 2 2" xfId="81" xr:uid="{76CE5A2D-A9ED-433D-9F54-2BD1CF3FE8E1}"/>
    <cellStyle name="Comma 3" xfId="82" xr:uid="{5382D47C-EFB1-46AC-9C4E-2423043C8B7D}"/>
    <cellStyle name="Explanatory Text" xfId="16" builtinId="53" customBuiltin="1"/>
    <cellStyle name="Explanatory Text 2" xfId="57" xr:uid="{782F267B-E489-45FB-9DD3-10A10482AAF3}"/>
    <cellStyle name="Good" xfId="6" builtinId="26" customBuiltin="1"/>
    <cellStyle name="Good 2" xfId="53" xr:uid="{1A0ACBF1-F830-4A88-9801-C941847E77EF}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eading 4 2" xfId="52" xr:uid="{16D82BBF-DA1B-4F62-92C7-D1897E0949C3}"/>
    <cellStyle name="Input" xfId="9" builtinId="20" customBuiltin="1"/>
    <cellStyle name="Linked Cell" xfId="12" builtinId="24" customBuiltin="1"/>
    <cellStyle name="Neutral" xfId="8" builtinId="28" customBuiltin="1"/>
    <cellStyle name="Neutral 2" xfId="55" xr:uid="{13DF031B-8DCE-4864-A5EE-E5486CA6EBAD}"/>
    <cellStyle name="Normal" xfId="0" builtinId="0"/>
    <cellStyle name="Normal 2" xfId="46" xr:uid="{C9B506ED-FBD4-4764-9E07-8A00267F1ADF}"/>
    <cellStyle name="Normal 3" xfId="49" xr:uid="{850BE22D-5489-46BB-A8D5-7EB60A28EA2F}"/>
    <cellStyle name="Normal 4" xfId="51" xr:uid="{74A3C582-F9C4-453F-B2F2-F36BCA806C49}"/>
    <cellStyle name="Normal 5" xfId="84" xr:uid="{267369C2-D143-4C59-BE41-5EF93052C59B}"/>
    <cellStyle name="Normal 6" xfId="85" xr:uid="{BB746F7C-FA72-4D7D-9A0A-125B261958A5}"/>
    <cellStyle name="Note" xfId="15" builtinId="10" customBuiltin="1"/>
    <cellStyle name="Output" xfId="10" builtinId="21" customBuiltin="1"/>
    <cellStyle name="Percent" xfId="45" builtinId="5"/>
    <cellStyle name="Percent 2" xfId="48" xr:uid="{C44F8EF8-A2E0-4F64-B81F-B319B4C8A0C0}"/>
    <cellStyle name="Title" xfId="1" builtinId="15" customBuiltin="1"/>
    <cellStyle name="Title 2" xfId="50" xr:uid="{B0F47208-3B54-4B26-8098-C68B04458590}"/>
    <cellStyle name="Total" xfId="17" builtinId="25" customBuiltin="1"/>
    <cellStyle name="Warning Text" xfId="14" builtinId="11" customBuiltin="1"/>
    <cellStyle name="Warning Text 2" xfId="56" xr:uid="{9D6DF691-92F5-4FF1-B921-401D9F8C36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tyles" Target="styles.xml"/><Relationship Id="rId68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Number</a:t>
            </a:r>
            <a:r>
              <a:rPr lang="en-US" baseline="0"/>
              <a:t> of Attempts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Figure1!$D$1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Figure1!$A$2:$A$21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Figure1!$D$2:$D$21</c:f>
              <c:numCache>
                <c:formatCode>0.000</c:formatCode>
                <c:ptCount val="20"/>
                <c:pt idx="0">
                  <c:v>0.19184156074490097</c:v>
                </c:pt>
                <c:pt idx="1">
                  <c:v>9.5477386934673364E-2</c:v>
                </c:pt>
                <c:pt idx="2">
                  <c:v>6.6509015666568139E-2</c:v>
                </c:pt>
                <c:pt idx="3">
                  <c:v>4.9955660656222291E-2</c:v>
                </c:pt>
                <c:pt idx="4">
                  <c:v>3.458468814661543E-2</c:v>
                </c:pt>
                <c:pt idx="5">
                  <c:v>2.3056458764410287E-2</c:v>
                </c:pt>
                <c:pt idx="6">
                  <c:v>1.3301803133313627E-2</c:v>
                </c:pt>
                <c:pt idx="7">
                  <c:v>1.0345846881466154E-2</c:v>
                </c:pt>
                <c:pt idx="8">
                  <c:v>7.9810818799881753E-3</c:v>
                </c:pt>
                <c:pt idx="9">
                  <c:v>7.3898906296186815E-3</c:v>
                </c:pt>
                <c:pt idx="10">
                  <c:v>5.6163168785101983E-3</c:v>
                </c:pt>
                <c:pt idx="11">
                  <c:v>1.7735737511084836E-3</c:v>
                </c:pt>
                <c:pt idx="12">
                  <c:v>2.3647650014779783E-3</c:v>
                </c:pt>
                <c:pt idx="13">
                  <c:v>5.9119125036949458E-4</c:v>
                </c:pt>
                <c:pt idx="14">
                  <c:v>2.9559562518474729E-4</c:v>
                </c:pt>
                <c:pt idx="15">
                  <c:v>1.7735737511084836E-3</c:v>
                </c:pt>
                <c:pt idx="16">
                  <c:v>2.9559562518474729E-4</c:v>
                </c:pt>
                <c:pt idx="17">
                  <c:v>2.9559562518474729E-4</c:v>
                </c:pt>
                <c:pt idx="18">
                  <c:v>0</c:v>
                </c:pt>
                <c:pt idx="19">
                  <c:v>1.7735737511084836E-3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BE-4D23-A9AF-F280F0600B4F}"/>
            </c:ext>
          </c:extLst>
        </c:ser>
        <c:ser>
          <c:idx val="1"/>
          <c:order val="1"/>
          <c:tx>
            <c:strRef>
              <c:f>Figure1!$E$1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Figure1!$A$2:$A$21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Figure1!$E$2:$E$21</c:f>
              <c:numCache>
                <c:formatCode>0.000</c:formatCode>
                <c:ptCount val="20"/>
                <c:pt idx="0">
                  <c:v>0.14768683274021352</c:v>
                </c:pt>
                <c:pt idx="1">
                  <c:v>0.11921708185053381</c:v>
                </c:pt>
                <c:pt idx="2">
                  <c:v>5.5160142348754451E-2</c:v>
                </c:pt>
                <c:pt idx="3">
                  <c:v>8.1850533807829182E-2</c:v>
                </c:pt>
                <c:pt idx="4">
                  <c:v>8.3629893238434158E-2</c:v>
                </c:pt>
                <c:pt idx="5">
                  <c:v>6.7615658362989328E-2</c:v>
                </c:pt>
                <c:pt idx="6">
                  <c:v>3.7366548042704624E-2</c:v>
                </c:pt>
                <c:pt idx="7">
                  <c:v>4.9822064056939501E-2</c:v>
                </c:pt>
                <c:pt idx="8">
                  <c:v>2.8469750889679714E-2</c:v>
                </c:pt>
                <c:pt idx="9">
                  <c:v>7.6512455516014238E-2</c:v>
                </c:pt>
                <c:pt idx="10">
                  <c:v>3.3807829181494664E-2</c:v>
                </c:pt>
                <c:pt idx="11">
                  <c:v>2.491103202846975E-2</c:v>
                </c:pt>
                <c:pt idx="12">
                  <c:v>2.491103202846975E-2</c:v>
                </c:pt>
                <c:pt idx="13">
                  <c:v>1.9572953736654804E-2</c:v>
                </c:pt>
                <c:pt idx="14">
                  <c:v>5.3380782918149468E-3</c:v>
                </c:pt>
                <c:pt idx="15">
                  <c:v>1.2455516014234875E-2</c:v>
                </c:pt>
                <c:pt idx="16">
                  <c:v>5.3380782918149468E-3</c:v>
                </c:pt>
                <c:pt idx="17">
                  <c:v>1.2455516014234875E-2</c:v>
                </c:pt>
                <c:pt idx="18">
                  <c:v>1.7793594306049821E-3</c:v>
                </c:pt>
                <c:pt idx="19">
                  <c:v>2.1352313167259787E-2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BE-4D23-A9AF-F280F0600B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4366240"/>
        <c:axId val="734367880"/>
      </c:barChart>
      <c:catAx>
        <c:axId val="734366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367880"/>
        <c:crosses val="autoZero"/>
        <c:auto val="1"/>
        <c:lblAlgn val="ctr"/>
        <c:lblOffset val="100"/>
        <c:noMultiLvlLbl val="0"/>
      </c:catAx>
      <c:valAx>
        <c:axId val="73436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43662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baseline="0">
                <a:effectLst/>
              </a:rPr>
              <a:t>Number of Attempts</a:t>
            </a:r>
            <a:endParaRPr lang="en-US" sz="14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Figure1!$D$22</c:f>
              <c:strCache>
                <c:ptCount val="1"/>
                <c:pt idx="0">
                  <c:v>Reached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Figure1!$D$23:$D$41</c:f>
              <c:numCache>
                <c:formatCode>0.000</c:formatCode>
                <c:ptCount val="19"/>
                <c:pt idx="0">
                  <c:v>0.20336979012710613</c:v>
                </c:pt>
                <c:pt idx="1">
                  <c:v>0.10937038131835648</c:v>
                </c:pt>
                <c:pt idx="2">
                  <c:v>5.8232338161395211E-2</c:v>
                </c:pt>
                <c:pt idx="3">
                  <c:v>3.7836240023647653E-2</c:v>
                </c:pt>
                <c:pt idx="4">
                  <c:v>2.3943245639964528E-2</c:v>
                </c:pt>
                <c:pt idx="5">
                  <c:v>1.8622524386639076E-2</c:v>
                </c:pt>
                <c:pt idx="6">
                  <c:v>8.276677505172924E-3</c:v>
                </c:pt>
                <c:pt idx="7">
                  <c:v>7.3898906296186815E-3</c:v>
                </c:pt>
                <c:pt idx="8">
                  <c:v>5.3207212533254505E-3</c:v>
                </c:pt>
                <c:pt idx="9">
                  <c:v>4.7295300029559567E-3</c:v>
                </c:pt>
                <c:pt idx="10">
                  <c:v>2.3647650014779783E-3</c:v>
                </c:pt>
                <c:pt idx="11">
                  <c:v>4.138338752586462E-3</c:v>
                </c:pt>
                <c:pt idx="12">
                  <c:v>2.9559562518474729E-4</c:v>
                </c:pt>
                <c:pt idx="13">
                  <c:v>8.8678687555424182E-4</c:v>
                </c:pt>
                <c:pt idx="14">
                  <c:v>5.9119125036949458E-4</c:v>
                </c:pt>
                <c:pt idx="15">
                  <c:v>8.8678687555424182E-4</c:v>
                </c:pt>
                <c:pt idx="16">
                  <c:v>5.9119125036949458E-4</c:v>
                </c:pt>
                <c:pt idx="17">
                  <c:v>5.9119125036949458E-4</c:v>
                </c:pt>
                <c:pt idx="18">
                  <c:v>1.7735737511084836E-3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ED-4984-AD1F-B95851B3CAEE}"/>
            </c:ext>
          </c:extLst>
        </c:ser>
        <c:ser>
          <c:idx val="1"/>
          <c:order val="1"/>
          <c:tx>
            <c:strRef>
              <c:f>Figure1!$E$22</c:f>
              <c:strCache>
                <c:ptCount val="1"/>
                <c:pt idx="0">
                  <c:v>Not Reached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Figure1!$E$23:$E$41</c:f>
              <c:numCache>
                <c:formatCode>0.000</c:formatCode>
                <c:ptCount val="19"/>
                <c:pt idx="0">
                  <c:v>3.5587188612099642E-3</c:v>
                </c:pt>
                <c:pt idx="1">
                  <c:v>0</c:v>
                </c:pt>
                <c:pt idx="2">
                  <c:v>0</c:v>
                </c:pt>
                <c:pt idx="3">
                  <c:v>1.0676156583629894E-2</c:v>
                </c:pt>
                <c:pt idx="4">
                  <c:v>0</c:v>
                </c:pt>
                <c:pt idx="5">
                  <c:v>8.8967971530249119E-3</c:v>
                </c:pt>
                <c:pt idx="6">
                  <c:v>7.1174377224199285E-3</c:v>
                </c:pt>
                <c:pt idx="7">
                  <c:v>3.5587188612099642E-3</c:v>
                </c:pt>
                <c:pt idx="8">
                  <c:v>1.2455516014234875E-2</c:v>
                </c:pt>
                <c:pt idx="9">
                  <c:v>8.8967971530249119E-3</c:v>
                </c:pt>
                <c:pt idx="10">
                  <c:v>8.8967971530249119E-3</c:v>
                </c:pt>
                <c:pt idx="11">
                  <c:v>8.8967971530249119E-3</c:v>
                </c:pt>
                <c:pt idx="12">
                  <c:v>8.8967971530249119E-3</c:v>
                </c:pt>
                <c:pt idx="13">
                  <c:v>8.8967971530249119E-3</c:v>
                </c:pt>
                <c:pt idx="14">
                  <c:v>8.8967971530249119E-3</c:v>
                </c:pt>
                <c:pt idx="15">
                  <c:v>0</c:v>
                </c:pt>
                <c:pt idx="16">
                  <c:v>5.3380782918149468E-3</c:v>
                </c:pt>
                <c:pt idx="17">
                  <c:v>1.0676156583629894E-2</c:v>
                </c:pt>
                <c:pt idx="18">
                  <c:v>1.601423487544484E-2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ED-4984-AD1F-B95851B3CA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89504223"/>
        <c:axId val="1883745503"/>
      </c:barChart>
      <c:catAx>
        <c:axId val="17895042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3745503"/>
        <c:crosses val="autoZero"/>
        <c:auto val="1"/>
        <c:lblAlgn val="ctr"/>
        <c:lblOffset val="100"/>
        <c:noMultiLvlLbl val="0"/>
      </c:catAx>
      <c:valAx>
        <c:axId val="18837455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95042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44450</xdr:colOff>
      <xdr:row>0</xdr:row>
      <xdr:rowOff>0</xdr:rowOff>
    </xdr:from>
    <xdr:to>
      <xdr:col>2</xdr:col>
      <xdr:colOff>228600</xdr:colOff>
      <xdr:row>8</xdr:row>
      <xdr:rowOff>6350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8D01DF-2069-4AC8-A749-1FC870BF8AD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50" y="0"/>
          <a:ext cx="1593850" cy="14795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349250</xdr:colOff>
      <xdr:row>2</xdr:row>
      <xdr:rowOff>12700</xdr:rowOff>
    </xdr:from>
    <xdr:to>
      <xdr:col>9</xdr:col>
      <xdr:colOff>556895</xdr:colOff>
      <xdr:row>5</xdr:row>
      <xdr:rowOff>25400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2C1BB999-0A33-40CE-BA9E-B2FB63D29CC2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460750" y="381000"/>
          <a:ext cx="2696845" cy="565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508000</xdr:colOff>
      <xdr:row>1</xdr:row>
      <xdr:rowOff>63500</xdr:rowOff>
    </xdr:from>
    <xdr:to>
      <xdr:col>15</xdr:col>
      <xdr:colOff>327024</xdr:colOff>
      <xdr:row>17</xdr:row>
      <xdr:rowOff>120650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0E972489-C13A-44CB-B405-458778139A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517524</xdr:colOff>
      <xdr:row>22</xdr:row>
      <xdr:rowOff>31750</xdr:rowOff>
    </xdr:from>
    <xdr:to>
      <xdr:col>15</xdr:col>
      <xdr:colOff>438149</xdr:colOff>
      <xdr:row>37</xdr:row>
      <xdr:rowOff>139700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EA3015-61F7-4C4D-8C0C-62C1BA915EB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158751</xdr:colOff>
      <xdr:row>7</xdr:row>
      <xdr:rowOff>3207</xdr:rowOff>
    </xdr:from>
    <xdr:to>
      <xdr:col>10</xdr:col>
      <xdr:colOff>518583</xdr:colOff>
      <xdr:row>28</xdr:row>
      <xdr:rowOff>119945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B00618-8DAF-4876-BA3D-2B78F3FF4F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5084" y="1262624"/>
          <a:ext cx="5524499" cy="38949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b354590\WBG\Kevin%20Robert%20McGee%20-%20Nigeria%20COVID%2019\Analysis\Table\Round%203\R3%20Section%204b%20-%20NFEs%20&amp;%20Agricultu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"/>
      <sheetName val="T1a"/>
      <sheetName val="R3T1a"/>
      <sheetName val="T1b"/>
      <sheetName val="F1a"/>
      <sheetName val="F1b"/>
      <sheetName val="F1c"/>
      <sheetName val="F1c data"/>
      <sheetName val="T8"/>
      <sheetName val="T8c"/>
      <sheetName val="T9a"/>
      <sheetName val="T9b"/>
      <sheetName val="T9c"/>
      <sheetName val="F9b"/>
      <sheetName val="T9"/>
      <sheetName val="T10"/>
      <sheetName val="T11"/>
      <sheetName val="T12"/>
      <sheetName val="T12a"/>
      <sheetName val="T13"/>
      <sheetName val="T14"/>
      <sheetName val="T14a"/>
      <sheetName val="T15"/>
      <sheetName val="T16"/>
      <sheetName val="T17"/>
    </sheetNames>
    <sheetDataSet>
      <sheetData sheetId="0"/>
      <sheetData sheetId="1"/>
      <sheetData sheetId="2">
        <row r="17">
          <cell r="A17" t="str">
            <v>Operating since April/May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2:M100"/>
  <sheetViews>
    <sheetView showGridLines="0" tabSelected="1" view="pageLayout" zoomScaleNormal="100" workbookViewId="0">
      <selection activeCell="E37" sqref="E37"/>
    </sheetView>
  </sheetViews>
  <sheetFormatPr defaultRowHeight="14.5" x14ac:dyDescent="0.35"/>
  <cols>
    <col min="1" max="1" width="11.36328125" customWidth="1"/>
    <col min="5" max="5" width="8.7265625" style="226"/>
  </cols>
  <sheetData>
    <row r="12" spans="2:10" x14ac:dyDescent="0.35">
      <c r="J12" s="307"/>
    </row>
    <row r="13" spans="2:10" x14ac:dyDescent="0.35">
      <c r="J13" s="307"/>
    </row>
    <row r="14" spans="2:10" ht="30" x14ac:dyDescent="0.6">
      <c r="E14" s="310" t="s">
        <v>543</v>
      </c>
      <c r="J14" s="307"/>
    </row>
    <row r="15" spans="2:10" x14ac:dyDescent="0.35">
      <c r="C15" s="307"/>
      <c r="D15" s="307"/>
      <c r="F15" s="307"/>
      <c r="G15" s="307"/>
      <c r="H15" s="307"/>
      <c r="I15" s="307"/>
      <c r="J15" s="307"/>
    </row>
    <row r="16" spans="2:10" ht="25.5" x14ac:dyDescent="0.55000000000000004">
      <c r="B16" s="308" t="s">
        <v>640</v>
      </c>
      <c r="D16" s="308"/>
      <c r="E16" s="311"/>
      <c r="F16" s="308"/>
      <c r="G16" s="308"/>
      <c r="H16" s="308"/>
      <c r="I16" s="308"/>
      <c r="J16" s="307"/>
    </row>
    <row r="17" spans="3:10" ht="26" x14ac:dyDescent="0.6">
      <c r="C17" s="308"/>
      <c r="D17" s="308"/>
      <c r="E17" s="312"/>
      <c r="F17" s="308"/>
      <c r="G17" s="308"/>
      <c r="H17" s="308"/>
      <c r="I17" s="308"/>
      <c r="J17" s="307"/>
    </row>
    <row r="18" spans="3:10" ht="25.5" x14ac:dyDescent="0.55000000000000004">
      <c r="C18" s="308"/>
      <c r="D18" s="309"/>
      <c r="E18" s="311" t="s">
        <v>641</v>
      </c>
      <c r="F18" s="308"/>
      <c r="G18" s="308"/>
      <c r="H18" s="308"/>
      <c r="I18" s="308"/>
      <c r="J18" s="307"/>
    </row>
    <row r="19" spans="3:10" x14ac:dyDescent="0.35">
      <c r="C19" s="307"/>
      <c r="D19" s="307"/>
      <c r="E19" s="313"/>
      <c r="F19" s="307"/>
      <c r="G19" s="307"/>
      <c r="H19" s="307"/>
      <c r="I19" s="307"/>
      <c r="J19" s="307"/>
    </row>
    <row r="20" spans="3:10" x14ac:dyDescent="0.35">
      <c r="C20" s="307"/>
      <c r="F20" s="307"/>
      <c r="G20" s="307"/>
      <c r="H20" s="307"/>
      <c r="I20" s="307"/>
    </row>
    <row r="21" spans="3:10" x14ac:dyDescent="0.35">
      <c r="C21" s="307"/>
      <c r="D21" s="307"/>
      <c r="E21" s="313"/>
      <c r="F21" s="307"/>
      <c r="G21" s="307"/>
      <c r="H21" s="307"/>
      <c r="I21" s="307"/>
    </row>
    <row r="22" spans="3:10" x14ac:dyDescent="0.35">
      <c r="C22" s="307"/>
      <c r="F22" s="307"/>
      <c r="G22" s="307"/>
      <c r="H22" s="307"/>
      <c r="I22" s="307"/>
    </row>
    <row r="23" spans="3:10" ht="23" x14ac:dyDescent="0.5">
      <c r="E23" s="314" t="s">
        <v>391</v>
      </c>
    </row>
    <row r="29" spans="3:10" ht="20.5" x14ac:dyDescent="0.45">
      <c r="E29" s="315" t="s">
        <v>639</v>
      </c>
    </row>
    <row r="33" spans="1:13" ht="18" x14ac:dyDescent="0.4">
      <c r="E33" s="316" t="s">
        <v>642</v>
      </c>
    </row>
    <row r="37" spans="1:13" ht="31.5" customHeight="1" x14ac:dyDescent="0.35">
      <c r="K37" s="62"/>
      <c r="L37" s="62"/>
      <c r="M37" s="62"/>
    </row>
    <row r="42" spans="1:13" x14ac:dyDescent="0.35">
      <c r="A42" s="317"/>
      <c r="B42" s="317"/>
      <c r="C42" s="317"/>
      <c r="D42" s="317"/>
      <c r="E42" s="317"/>
      <c r="F42" s="317"/>
      <c r="G42" s="317"/>
      <c r="H42" s="317"/>
      <c r="I42" s="317"/>
      <c r="J42" s="317"/>
    </row>
    <row r="43" spans="1:13" x14ac:dyDescent="0.35">
      <c r="A43" s="317"/>
      <c r="B43" s="317"/>
      <c r="C43" s="317"/>
      <c r="D43" s="317"/>
      <c r="E43" s="317"/>
      <c r="F43" s="317"/>
      <c r="G43" s="317"/>
      <c r="H43" s="317"/>
      <c r="I43" s="317"/>
      <c r="J43" s="317"/>
    </row>
    <row r="44" spans="1:13" x14ac:dyDescent="0.35">
      <c r="A44" t="s">
        <v>643</v>
      </c>
    </row>
    <row r="45" spans="1:13" x14ac:dyDescent="0.35">
      <c r="A45" s="94" t="s">
        <v>301</v>
      </c>
    </row>
    <row r="46" spans="1:13" x14ac:dyDescent="0.35">
      <c r="A46" t="s">
        <v>302</v>
      </c>
      <c r="B46" t="str">
        <f>'T0.1'!A1</f>
        <v>Table 0.1: Sample Composition (# of Households)</v>
      </c>
    </row>
    <row r="47" spans="1:13" x14ac:dyDescent="0.35">
      <c r="A47" t="s">
        <v>303</v>
      </c>
      <c r="B47" t="str">
        <f>'T0.2'!A1</f>
        <v>Table 0.2: Contact Rate</v>
      </c>
    </row>
    <row r="48" spans="1:13" x14ac:dyDescent="0.35">
      <c r="A48" t="s">
        <v>304</v>
      </c>
      <c r="B48" t="str">
        <f>Figure1!A1</f>
        <v>Number of Attempts</v>
      </c>
    </row>
    <row r="49" spans="1:2" x14ac:dyDescent="0.35">
      <c r="A49" t="s">
        <v>305</v>
      </c>
      <c r="B49" t="str">
        <f>'T0.3'!A1</f>
        <v>Table 0.3: Result of Interview</v>
      </c>
    </row>
    <row r="50" spans="1:2" x14ac:dyDescent="0.35">
      <c r="A50" t="s">
        <v>306</v>
      </c>
      <c r="B50" t="str">
        <f>'T0.4'!A1</f>
        <v>Table 0.4: Language of interivew</v>
      </c>
    </row>
    <row r="51" spans="1:2" x14ac:dyDescent="0.35">
      <c r="A51" t="s">
        <v>308</v>
      </c>
      <c r="B51" t="s">
        <v>309</v>
      </c>
    </row>
    <row r="52" spans="1:2" x14ac:dyDescent="0.35">
      <c r="A52" t="s">
        <v>307</v>
      </c>
      <c r="B52" t="s">
        <v>318</v>
      </c>
    </row>
    <row r="53" spans="1:2" x14ac:dyDescent="0.35">
      <c r="A53" s="94" t="s">
        <v>310</v>
      </c>
    </row>
    <row r="54" spans="1:2" x14ac:dyDescent="0.35">
      <c r="A54" t="s">
        <v>103</v>
      </c>
      <c r="B54" t="s">
        <v>104</v>
      </c>
    </row>
    <row r="55" spans="1:2" x14ac:dyDescent="0.35">
      <c r="A55" t="s">
        <v>102</v>
      </c>
      <c r="B55" t="s">
        <v>60</v>
      </c>
    </row>
    <row r="56" spans="1:2" x14ac:dyDescent="0.35">
      <c r="A56" t="s">
        <v>101</v>
      </c>
      <c r="B56" t="s">
        <v>71</v>
      </c>
    </row>
    <row r="57" spans="1:2" x14ac:dyDescent="0.35">
      <c r="A57" t="s">
        <v>100</v>
      </c>
      <c r="B57" t="s">
        <v>82</v>
      </c>
    </row>
    <row r="58" spans="1:2" x14ac:dyDescent="0.35">
      <c r="A58" t="s">
        <v>99</v>
      </c>
      <c r="B58" t="s">
        <v>105</v>
      </c>
    </row>
    <row r="59" spans="1:2" x14ac:dyDescent="0.35">
      <c r="A59" s="94" t="s">
        <v>311</v>
      </c>
    </row>
    <row r="60" spans="1:2" x14ac:dyDescent="0.35">
      <c r="A60" t="s">
        <v>25</v>
      </c>
      <c r="B60" t="s">
        <v>29</v>
      </c>
    </row>
    <row r="61" spans="1:2" x14ac:dyDescent="0.35">
      <c r="A61" t="s">
        <v>26</v>
      </c>
      <c r="B61" t="str">
        <f>'T2.7'!A1</f>
        <v>Table 2.7. Degree of worry about self/immediate family becoming seriously ill from Coronavirus</v>
      </c>
    </row>
    <row r="62" spans="1:2" x14ac:dyDescent="0.35">
      <c r="A62" t="s">
        <v>28</v>
      </c>
      <c r="B62" t="str">
        <f>'T2.8'!A1</f>
        <v>Table 2.8. Degree of perception of threat to household's finance caused by coronavirus</v>
      </c>
    </row>
    <row r="63" spans="1:2" x14ac:dyDescent="0.35">
      <c r="A63" t="s">
        <v>566</v>
      </c>
      <c r="B63" t="s">
        <v>567</v>
      </c>
    </row>
    <row r="64" spans="1:2" x14ac:dyDescent="0.35">
      <c r="A64" t="s">
        <v>568</v>
      </c>
      <c r="B64" t="s">
        <v>569</v>
      </c>
    </row>
    <row r="65" spans="1:10" x14ac:dyDescent="0.35">
      <c r="A65" t="s">
        <v>571</v>
      </c>
      <c r="B65" t="s">
        <v>570</v>
      </c>
    </row>
    <row r="66" spans="1:10" x14ac:dyDescent="0.35">
      <c r="A66" t="s">
        <v>573</v>
      </c>
      <c r="B66" t="s">
        <v>572</v>
      </c>
    </row>
    <row r="67" spans="1:10" x14ac:dyDescent="0.35">
      <c r="A67" s="94" t="s">
        <v>268</v>
      </c>
    </row>
    <row r="68" spans="1:10" x14ac:dyDescent="0.35">
      <c r="A68" t="s">
        <v>163</v>
      </c>
      <c r="B68" t="s">
        <v>162</v>
      </c>
    </row>
    <row r="69" spans="1:10" x14ac:dyDescent="0.35">
      <c r="A69" t="s">
        <v>164</v>
      </c>
      <c r="B69" t="s">
        <v>172</v>
      </c>
    </row>
    <row r="70" spans="1:10" x14ac:dyDescent="0.35">
      <c r="A70" t="s">
        <v>165</v>
      </c>
      <c r="B70" t="s">
        <v>155</v>
      </c>
    </row>
    <row r="71" spans="1:10" x14ac:dyDescent="0.35">
      <c r="A71" t="s">
        <v>166</v>
      </c>
      <c r="B71" t="s">
        <v>156</v>
      </c>
    </row>
    <row r="72" spans="1:10" x14ac:dyDescent="0.35">
      <c r="A72" s="62" t="s">
        <v>167</v>
      </c>
      <c r="B72" s="318" t="s">
        <v>157</v>
      </c>
      <c r="C72" s="318"/>
      <c r="D72" s="318"/>
      <c r="E72" s="318"/>
      <c r="F72" s="318"/>
      <c r="G72" s="318"/>
      <c r="H72" s="318"/>
      <c r="I72" s="318"/>
      <c r="J72" s="318"/>
    </row>
    <row r="73" spans="1:10" x14ac:dyDescent="0.35">
      <c r="A73" t="s">
        <v>168</v>
      </c>
      <c r="B73" t="s">
        <v>158</v>
      </c>
    </row>
    <row r="74" spans="1:10" x14ac:dyDescent="0.35">
      <c r="A74" t="s">
        <v>169</v>
      </c>
      <c r="B74" t="s">
        <v>159</v>
      </c>
    </row>
    <row r="75" spans="1:10" x14ac:dyDescent="0.35">
      <c r="A75" t="s">
        <v>170</v>
      </c>
      <c r="B75" t="s">
        <v>160</v>
      </c>
    </row>
    <row r="76" spans="1:10" x14ac:dyDescent="0.35">
      <c r="A76" t="s">
        <v>171</v>
      </c>
      <c r="B76" t="s">
        <v>161</v>
      </c>
    </row>
    <row r="77" spans="1:10" x14ac:dyDescent="0.35">
      <c r="A77" s="94" t="s">
        <v>267</v>
      </c>
    </row>
    <row r="78" spans="1:10" x14ac:dyDescent="0.35">
      <c r="A78" s="95" t="s">
        <v>313</v>
      </c>
      <c r="B78" t="s">
        <v>283</v>
      </c>
    </row>
    <row r="79" spans="1:10" x14ac:dyDescent="0.35">
      <c r="A79" s="95" t="s">
        <v>314</v>
      </c>
      <c r="B79" t="s">
        <v>561</v>
      </c>
    </row>
    <row r="80" spans="1:10" x14ac:dyDescent="0.35">
      <c r="A80" s="95" t="s">
        <v>574</v>
      </c>
      <c r="B80" t="s">
        <v>575</v>
      </c>
    </row>
    <row r="81" spans="1:2" x14ac:dyDescent="0.35">
      <c r="A81" s="95" t="s">
        <v>576</v>
      </c>
      <c r="B81" t="s">
        <v>418</v>
      </c>
    </row>
    <row r="82" spans="1:2" x14ac:dyDescent="0.35">
      <c r="A82" s="95" t="s">
        <v>578</v>
      </c>
      <c r="B82" t="s">
        <v>577</v>
      </c>
    </row>
    <row r="83" spans="1:2" x14ac:dyDescent="0.35">
      <c r="A83" s="95" t="s">
        <v>580</v>
      </c>
      <c r="B83" t="s">
        <v>579</v>
      </c>
    </row>
    <row r="84" spans="1:2" x14ac:dyDescent="0.35">
      <c r="A84" s="95" t="s">
        <v>582</v>
      </c>
      <c r="B84" t="s">
        <v>581</v>
      </c>
    </row>
    <row r="85" spans="1:2" x14ac:dyDescent="0.35">
      <c r="A85" s="95" t="s">
        <v>585</v>
      </c>
      <c r="B85" t="s">
        <v>584</v>
      </c>
    </row>
    <row r="86" spans="1:2" x14ac:dyDescent="0.35">
      <c r="A86" s="95" t="s">
        <v>587</v>
      </c>
      <c r="B86" t="s">
        <v>586</v>
      </c>
    </row>
    <row r="87" spans="1:2" x14ac:dyDescent="0.35">
      <c r="A87" s="95" t="s">
        <v>588</v>
      </c>
      <c r="B87" t="s">
        <v>598</v>
      </c>
    </row>
    <row r="88" spans="1:2" x14ac:dyDescent="0.35">
      <c r="A88" s="95" t="s">
        <v>599</v>
      </c>
      <c r="B88" t="s">
        <v>592</v>
      </c>
    </row>
    <row r="89" spans="1:2" x14ac:dyDescent="0.35">
      <c r="A89" s="95" t="s">
        <v>600</v>
      </c>
      <c r="B89" t="s">
        <v>593</v>
      </c>
    </row>
    <row r="90" spans="1:2" x14ac:dyDescent="0.35">
      <c r="A90" s="95" t="s">
        <v>601</v>
      </c>
      <c r="B90" t="s">
        <v>594</v>
      </c>
    </row>
    <row r="91" spans="1:2" x14ac:dyDescent="0.35">
      <c r="A91" s="95" t="s">
        <v>602</v>
      </c>
      <c r="B91" t="s">
        <v>595</v>
      </c>
    </row>
    <row r="92" spans="1:2" x14ac:dyDescent="0.35">
      <c r="A92" s="95" t="s">
        <v>603</v>
      </c>
      <c r="B92" t="s">
        <v>596</v>
      </c>
    </row>
    <row r="93" spans="1:2" x14ac:dyDescent="0.35">
      <c r="A93" s="95" t="s">
        <v>604</v>
      </c>
      <c r="B93" t="s">
        <v>539</v>
      </c>
    </row>
    <row r="94" spans="1:2" x14ac:dyDescent="0.35">
      <c r="A94" s="95" t="s">
        <v>605</v>
      </c>
      <c r="B94" t="s">
        <v>597</v>
      </c>
    </row>
    <row r="95" spans="1:2" x14ac:dyDescent="0.35">
      <c r="A95" s="94" t="s">
        <v>312</v>
      </c>
    </row>
    <row r="96" spans="1:2" x14ac:dyDescent="0.35">
      <c r="A96" t="s">
        <v>44</v>
      </c>
      <c r="B96" t="str">
        <f>'T5.1'!A1</f>
        <v>Table 5.1 SAFETY NETS since mid-March 2020</v>
      </c>
    </row>
    <row r="97" spans="1:2" x14ac:dyDescent="0.35">
      <c r="A97" t="s">
        <v>45</v>
      </c>
      <c r="B97" t="str">
        <f>'T5.2'!A1</f>
        <v>Table 5.2 Source of Food Assistance since mid-March 2020</v>
      </c>
    </row>
    <row r="98" spans="1:2" x14ac:dyDescent="0.35">
      <c r="A98" t="s">
        <v>606</v>
      </c>
      <c r="B98" t="s">
        <v>326</v>
      </c>
    </row>
    <row r="99" spans="1:2" x14ac:dyDescent="0.35">
      <c r="A99" t="s">
        <v>607</v>
      </c>
      <c r="B99" t="s">
        <v>333</v>
      </c>
    </row>
    <row r="100" spans="1:2" x14ac:dyDescent="0.35">
      <c r="A100" t="s">
        <v>608</v>
      </c>
      <c r="B100" t="s">
        <v>344</v>
      </c>
    </row>
  </sheetData>
  <mergeCells count="1">
    <mergeCell ref="B72:J72"/>
  </mergeCells>
  <phoneticPr fontId="21" type="noConversion"/>
  <pageMargins left="0.7" right="0.7" top="0.75" bottom="0.75" header="0.3" footer="0.3"/>
  <pageSetup orientation="portrait" r:id="rId1"/>
  <headerFooter>
    <oddHeader>&amp;CMalawi High-Frequency Phone Survey on COVID-19 – Round 2 Tabulations</oddHeader>
    <oddFooter>&amp;R&amp;1#&amp;"Calibri,Regular"&amp;12&amp;K000000Official Use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C3375-4642-4867-B2E1-39DCDF75C046}">
  <sheetPr codeName="Sheet2">
    <tabColor rgb="FF00B050"/>
  </sheetPr>
  <dimension ref="A1:O20"/>
  <sheetViews>
    <sheetView showGridLines="0" zoomScaleNormal="100" workbookViewId="0">
      <pane ySplit="3" topLeftCell="A4" activePane="bottomLeft" state="frozen"/>
      <selection activeCell="F18" sqref="F18"/>
      <selection pane="bottomLeft" activeCell="A4" sqref="A4:B4"/>
    </sheetView>
  </sheetViews>
  <sheetFormatPr defaultColWidth="9.1796875" defaultRowHeight="14.5" x14ac:dyDescent="0.35"/>
  <cols>
    <col min="1" max="1" width="34.54296875" customWidth="1"/>
    <col min="2" max="2" width="22.26953125" customWidth="1"/>
    <col min="3" max="11" width="8.1796875" customWidth="1"/>
  </cols>
  <sheetData>
    <row r="1" spans="1:15" x14ac:dyDescent="0.35">
      <c r="A1" s="319" t="s">
        <v>181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</row>
    <row r="2" spans="1:15" x14ac:dyDescent="0.35">
      <c r="A2" s="330"/>
      <c r="B2" s="69"/>
      <c r="C2" s="332" t="s">
        <v>63</v>
      </c>
      <c r="D2" s="334" t="s">
        <v>182</v>
      </c>
      <c r="E2" s="335"/>
      <c r="F2" s="336" t="s">
        <v>235</v>
      </c>
      <c r="G2" s="334"/>
      <c r="H2" s="334"/>
      <c r="I2" s="334"/>
      <c r="J2" s="334"/>
      <c r="K2" s="335"/>
      <c r="L2" s="127"/>
    </row>
    <row r="3" spans="1:15" ht="32.5" customHeight="1" x14ac:dyDescent="0.35">
      <c r="A3" s="331"/>
      <c r="B3" s="70"/>
      <c r="C3" s="333"/>
      <c r="D3" s="72" t="s">
        <v>21</v>
      </c>
      <c r="E3" s="74" t="s">
        <v>20</v>
      </c>
      <c r="F3" s="72" t="s">
        <v>239</v>
      </c>
      <c r="G3" s="53" t="s">
        <v>240</v>
      </c>
      <c r="H3" s="53" t="s">
        <v>241</v>
      </c>
      <c r="I3" s="53" t="s">
        <v>242</v>
      </c>
      <c r="J3" s="53" t="s">
        <v>243</v>
      </c>
      <c r="K3" s="74" t="s">
        <v>244</v>
      </c>
      <c r="L3" s="127"/>
    </row>
    <row r="4" spans="1:15" s="82" customFormat="1" x14ac:dyDescent="0.35">
      <c r="A4" s="321" t="s">
        <v>246</v>
      </c>
      <c r="B4" s="322"/>
      <c r="C4" s="147">
        <v>2337</v>
      </c>
      <c r="D4" s="148">
        <v>779</v>
      </c>
      <c r="E4" s="147">
        <v>1558</v>
      </c>
      <c r="F4" s="148">
        <v>123</v>
      </c>
      <c r="G4" s="149">
        <v>390</v>
      </c>
      <c r="H4" s="149">
        <v>266</v>
      </c>
      <c r="I4" s="149">
        <v>202</v>
      </c>
      <c r="J4" s="149">
        <v>658</v>
      </c>
      <c r="K4" s="147">
        <v>698</v>
      </c>
      <c r="L4" s="320" t="s">
        <v>390</v>
      </c>
      <c r="O4" s="158"/>
    </row>
    <row r="5" spans="1:15" x14ac:dyDescent="0.35">
      <c r="A5" s="324" t="s">
        <v>236</v>
      </c>
      <c r="B5" s="54" t="s">
        <v>237</v>
      </c>
      <c r="C5" s="79">
        <v>1993</v>
      </c>
      <c r="D5" s="80">
        <v>736</v>
      </c>
      <c r="E5" s="80">
        <v>1257</v>
      </c>
      <c r="F5" s="80">
        <v>117</v>
      </c>
      <c r="G5" s="81">
        <v>370</v>
      </c>
      <c r="H5" s="81">
        <v>249</v>
      </c>
      <c r="I5" s="81">
        <v>158</v>
      </c>
      <c r="J5" s="81">
        <v>534</v>
      </c>
      <c r="K5" s="79">
        <v>565</v>
      </c>
      <c r="L5" s="320"/>
      <c r="O5" s="29"/>
    </row>
    <row r="6" spans="1:15" x14ac:dyDescent="0.35">
      <c r="A6" s="325"/>
      <c r="B6" s="71" t="s">
        <v>238</v>
      </c>
      <c r="C6" s="79">
        <v>344</v>
      </c>
      <c r="D6" s="80">
        <v>43</v>
      </c>
      <c r="E6" s="79">
        <v>301</v>
      </c>
      <c r="F6" s="80">
        <v>6</v>
      </c>
      <c r="G6" s="81">
        <v>20</v>
      </c>
      <c r="H6" s="81">
        <v>17</v>
      </c>
      <c r="I6" s="81">
        <v>44</v>
      </c>
      <c r="J6" s="81">
        <v>124</v>
      </c>
      <c r="K6" s="79">
        <v>133</v>
      </c>
      <c r="L6" s="320"/>
    </row>
    <row r="7" spans="1:15" x14ac:dyDescent="0.35">
      <c r="A7" s="326" t="s">
        <v>183</v>
      </c>
      <c r="B7" s="327"/>
      <c r="C7" s="76">
        <v>2337</v>
      </c>
      <c r="D7" s="77">
        <v>779</v>
      </c>
      <c r="E7" s="76">
        <v>1558</v>
      </c>
      <c r="F7" s="77">
        <v>123</v>
      </c>
      <c r="G7" s="78">
        <v>390</v>
      </c>
      <c r="H7" s="78">
        <v>266</v>
      </c>
      <c r="I7" s="78">
        <v>202</v>
      </c>
      <c r="J7" s="78">
        <v>658</v>
      </c>
      <c r="K7" s="76">
        <v>698</v>
      </c>
      <c r="L7" s="320"/>
    </row>
    <row r="8" spans="1:15" x14ac:dyDescent="0.35">
      <c r="A8" s="328" t="s">
        <v>184</v>
      </c>
      <c r="B8" s="329"/>
      <c r="C8" s="75">
        <v>1729</v>
      </c>
      <c r="D8" s="73">
        <v>617</v>
      </c>
      <c r="E8" s="75">
        <v>1112</v>
      </c>
      <c r="F8" s="73">
        <v>107</v>
      </c>
      <c r="G8" s="55">
        <v>292</v>
      </c>
      <c r="H8" s="55">
        <v>218</v>
      </c>
      <c r="I8" s="55">
        <v>149</v>
      </c>
      <c r="J8" s="55">
        <v>443</v>
      </c>
      <c r="K8" s="75">
        <v>520</v>
      </c>
      <c r="L8" s="320"/>
    </row>
    <row r="9" spans="1:15" x14ac:dyDescent="0.35">
      <c r="A9" s="328" t="s">
        <v>185</v>
      </c>
      <c r="B9" s="329"/>
      <c r="C9" s="75">
        <v>4</v>
      </c>
      <c r="D9" s="73">
        <v>3</v>
      </c>
      <c r="E9" s="75">
        <v>1</v>
      </c>
      <c r="F9" s="73">
        <v>1</v>
      </c>
      <c r="G9" s="55">
        <v>1</v>
      </c>
      <c r="H9" s="55">
        <v>1</v>
      </c>
      <c r="I9" s="55">
        <v>0</v>
      </c>
      <c r="J9" s="55">
        <v>0</v>
      </c>
      <c r="K9" s="75">
        <v>1</v>
      </c>
      <c r="L9" s="320"/>
    </row>
    <row r="10" spans="1:15" x14ac:dyDescent="0.35">
      <c r="A10" s="328" t="s">
        <v>186</v>
      </c>
      <c r="B10" s="329"/>
      <c r="C10" s="75">
        <v>10</v>
      </c>
      <c r="D10" s="73">
        <v>7</v>
      </c>
      <c r="E10" s="75">
        <v>3</v>
      </c>
      <c r="F10" s="73">
        <v>1</v>
      </c>
      <c r="G10" s="55">
        <v>3</v>
      </c>
      <c r="H10" s="55">
        <v>3</v>
      </c>
      <c r="I10" s="55">
        <v>0</v>
      </c>
      <c r="J10" s="55">
        <v>2</v>
      </c>
      <c r="K10" s="75">
        <v>1</v>
      </c>
      <c r="L10" s="320"/>
    </row>
    <row r="11" spans="1:15" x14ac:dyDescent="0.35">
      <c r="A11" s="328" t="s">
        <v>187</v>
      </c>
      <c r="B11" s="329"/>
      <c r="C11" s="75">
        <v>594</v>
      </c>
      <c r="D11" s="73">
        <v>152</v>
      </c>
      <c r="E11" s="75">
        <v>442</v>
      </c>
      <c r="F11" s="73">
        <v>14</v>
      </c>
      <c r="G11" s="55">
        <v>94</v>
      </c>
      <c r="H11" s="55">
        <v>44</v>
      </c>
      <c r="I11" s="55">
        <v>53</v>
      </c>
      <c r="J11" s="55">
        <v>213</v>
      </c>
      <c r="K11" s="75">
        <v>176</v>
      </c>
      <c r="L11" s="320"/>
    </row>
    <row r="12" spans="1:15" x14ac:dyDescent="0.35">
      <c r="A12" s="319"/>
      <c r="B12" s="319"/>
      <c r="C12" s="319"/>
      <c r="D12" s="319"/>
      <c r="E12" s="319"/>
      <c r="F12" s="319"/>
      <c r="G12" s="319"/>
      <c r="H12" s="319"/>
      <c r="I12" s="319"/>
      <c r="J12" s="319"/>
      <c r="K12" s="319"/>
      <c r="L12" s="319"/>
    </row>
    <row r="13" spans="1:15" x14ac:dyDescent="0.35">
      <c r="A13" s="321" t="s">
        <v>246</v>
      </c>
      <c r="B13" s="322"/>
      <c r="C13" s="75">
        <v>1729</v>
      </c>
      <c r="D13" s="148">
        <v>637</v>
      </c>
      <c r="E13" s="147">
        <v>1092</v>
      </c>
      <c r="F13" s="148">
        <v>108</v>
      </c>
      <c r="G13" s="149">
        <v>304</v>
      </c>
      <c r="H13" s="149">
        <v>225</v>
      </c>
      <c r="I13" s="149">
        <v>148</v>
      </c>
      <c r="J13" s="149">
        <v>431</v>
      </c>
      <c r="K13" s="147">
        <v>513</v>
      </c>
      <c r="L13" s="320" t="s">
        <v>391</v>
      </c>
    </row>
    <row r="14" spans="1:15" x14ac:dyDescent="0.35">
      <c r="A14" s="324" t="s">
        <v>236</v>
      </c>
      <c r="B14" s="54" t="s">
        <v>237</v>
      </c>
      <c r="C14" s="79">
        <v>1542</v>
      </c>
      <c r="D14" s="80">
        <v>615</v>
      </c>
      <c r="E14" s="80">
        <v>927</v>
      </c>
      <c r="F14" s="80">
        <v>102</v>
      </c>
      <c r="G14" s="81">
        <v>298</v>
      </c>
      <c r="H14" s="81">
        <v>215</v>
      </c>
      <c r="I14" s="81">
        <v>123</v>
      </c>
      <c r="J14" s="81">
        <v>374</v>
      </c>
      <c r="K14" s="79">
        <v>430</v>
      </c>
      <c r="L14" s="320"/>
      <c r="O14" s="158"/>
    </row>
    <row r="15" spans="1:15" x14ac:dyDescent="0.35">
      <c r="A15" s="325"/>
      <c r="B15" s="71" t="s">
        <v>238</v>
      </c>
      <c r="C15" s="79">
        <v>187</v>
      </c>
      <c r="D15" s="80">
        <v>22</v>
      </c>
      <c r="E15" s="79">
        <v>165</v>
      </c>
      <c r="F15" s="80">
        <v>6</v>
      </c>
      <c r="G15" s="81">
        <v>6</v>
      </c>
      <c r="H15" s="81">
        <v>10</v>
      </c>
      <c r="I15" s="81">
        <v>25</v>
      </c>
      <c r="J15" s="81">
        <v>57</v>
      </c>
      <c r="K15" s="79">
        <v>83</v>
      </c>
      <c r="L15" s="320"/>
      <c r="O15" s="29"/>
    </row>
    <row r="16" spans="1:15" x14ac:dyDescent="0.35">
      <c r="A16" s="326" t="s">
        <v>183</v>
      </c>
      <c r="B16" s="327"/>
      <c r="C16" s="76">
        <v>1729</v>
      </c>
      <c r="D16" s="77">
        <v>637</v>
      </c>
      <c r="E16" s="76">
        <v>1092</v>
      </c>
      <c r="F16" s="77">
        <v>108</v>
      </c>
      <c r="G16" s="78">
        <v>304</v>
      </c>
      <c r="H16" s="78">
        <v>225</v>
      </c>
      <c r="I16" s="78">
        <v>148</v>
      </c>
      <c r="J16" s="78">
        <v>431</v>
      </c>
      <c r="K16" s="76">
        <v>513</v>
      </c>
      <c r="L16" s="320"/>
    </row>
    <row r="17" spans="1:12" x14ac:dyDescent="0.35">
      <c r="A17" s="328" t="s">
        <v>184</v>
      </c>
      <c r="B17" s="329"/>
      <c r="C17" s="75">
        <v>1646</v>
      </c>
      <c r="D17" s="73">
        <v>613</v>
      </c>
      <c r="E17" s="75">
        <v>1033</v>
      </c>
      <c r="F17" s="73">
        <v>103</v>
      </c>
      <c r="G17" s="55">
        <v>293</v>
      </c>
      <c r="H17" s="55">
        <v>217</v>
      </c>
      <c r="I17" s="55">
        <v>141</v>
      </c>
      <c r="J17" s="55">
        <v>403</v>
      </c>
      <c r="K17" s="75">
        <v>489</v>
      </c>
      <c r="L17" s="320"/>
    </row>
    <row r="18" spans="1:12" x14ac:dyDescent="0.35">
      <c r="A18" s="328" t="s">
        <v>185</v>
      </c>
      <c r="B18" s="329"/>
      <c r="C18" s="75">
        <v>2</v>
      </c>
      <c r="D18" s="73">
        <v>1</v>
      </c>
      <c r="E18" s="75">
        <v>1</v>
      </c>
      <c r="F18" s="73">
        <v>0</v>
      </c>
      <c r="G18" s="55">
        <v>0</v>
      </c>
      <c r="H18" s="55">
        <v>1</v>
      </c>
      <c r="I18" s="55">
        <v>0</v>
      </c>
      <c r="J18" s="55">
        <v>1</v>
      </c>
      <c r="K18" s="75">
        <v>0</v>
      </c>
      <c r="L18" s="320"/>
    </row>
    <row r="19" spans="1:12" x14ac:dyDescent="0.35">
      <c r="A19" s="328" t="s">
        <v>186</v>
      </c>
      <c r="B19" s="329"/>
      <c r="C19" s="75">
        <v>7</v>
      </c>
      <c r="D19" s="73">
        <v>4</v>
      </c>
      <c r="E19" s="75">
        <v>3</v>
      </c>
      <c r="F19" s="73">
        <v>1</v>
      </c>
      <c r="G19" s="55">
        <v>3</v>
      </c>
      <c r="H19" s="55">
        <v>0</v>
      </c>
      <c r="I19" s="55">
        <v>0</v>
      </c>
      <c r="J19" s="55">
        <v>0</v>
      </c>
      <c r="K19" s="75">
        <v>3</v>
      </c>
      <c r="L19" s="320"/>
    </row>
    <row r="20" spans="1:12" ht="15" thickBot="1" x14ac:dyDescent="0.4">
      <c r="A20" s="328" t="s">
        <v>187</v>
      </c>
      <c r="B20" s="329"/>
      <c r="C20" s="75">
        <v>74</v>
      </c>
      <c r="D20" s="73">
        <v>19</v>
      </c>
      <c r="E20" s="75">
        <v>55</v>
      </c>
      <c r="F20" s="73">
        <v>4</v>
      </c>
      <c r="G20" s="55">
        <v>8</v>
      </c>
      <c r="H20" s="55">
        <v>7</v>
      </c>
      <c r="I20" s="55">
        <v>7</v>
      </c>
      <c r="J20" s="55">
        <v>27</v>
      </c>
      <c r="K20" s="75">
        <v>21</v>
      </c>
      <c r="L20" s="323"/>
    </row>
  </sheetData>
  <mergeCells count="22">
    <mergeCell ref="A11:B11"/>
    <mergeCell ref="A2:A3"/>
    <mergeCell ref="C2:C3"/>
    <mergeCell ref="D2:E2"/>
    <mergeCell ref="F2:K2"/>
    <mergeCell ref="A10:B10"/>
    <mergeCell ref="A1:L1"/>
    <mergeCell ref="L4:L11"/>
    <mergeCell ref="A12:L12"/>
    <mergeCell ref="A13:B13"/>
    <mergeCell ref="L13:L20"/>
    <mergeCell ref="A14:A15"/>
    <mergeCell ref="A16:B16"/>
    <mergeCell ref="A17:B17"/>
    <mergeCell ref="A18:B18"/>
    <mergeCell ref="A19:B19"/>
    <mergeCell ref="A20:B20"/>
    <mergeCell ref="A5:A6"/>
    <mergeCell ref="A4:B4"/>
    <mergeCell ref="A7:B7"/>
    <mergeCell ref="A8:B8"/>
    <mergeCell ref="A9:B9"/>
  </mergeCells>
  <pageMargins left="0.7" right="0.7" top="0.75" bottom="0.75" header="0.3" footer="0.3"/>
  <pageSetup scale="87" orientation="landscape" r:id="rId1"/>
  <headerFooter>
    <oddFooter>&amp;R&amp;1#&amp;"Calibri"&amp;12&amp;K000000Official Use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57337-85F6-4C83-B511-A9835A88930F}">
  <sheetPr codeName="Sheet3">
    <tabColor rgb="FF00B050"/>
  </sheetPr>
  <dimension ref="A1:D13"/>
  <sheetViews>
    <sheetView zoomScaleNormal="100" workbookViewId="0">
      <pane ySplit="2" topLeftCell="A3" activePane="bottomLeft" state="frozen"/>
      <selection activeCell="C20" sqref="C20"/>
      <selection pane="bottomLeft" activeCell="F18" sqref="F18"/>
    </sheetView>
  </sheetViews>
  <sheetFormatPr defaultColWidth="8.7265625" defaultRowHeight="14.5" x14ac:dyDescent="0.35"/>
  <cols>
    <col min="1" max="1" width="32" style="96" bestFit="1" customWidth="1"/>
    <col min="2" max="2" width="16.26953125" style="96" bestFit="1" customWidth="1"/>
    <col min="3" max="3" width="13.7265625" style="96" bestFit="1" customWidth="1"/>
    <col min="4" max="16384" width="8.7265625" style="96"/>
  </cols>
  <sheetData>
    <row r="1" spans="1:4" x14ac:dyDescent="0.35">
      <c r="A1" s="319" t="s">
        <v>188</v>
      </c>
      <c r="B1" s="319"/>
      <c r="C1" s="319"/>
      <c r="D1" s="319"/>
    </row>
    <row r="2" spans="1:4" x14ac:dyDescent="0.35">
      <c r="A2" s="97"/>
      <c r="B2" s="98" t="s">
        <v>189</v>
      </c>
      <c r="C2" s="98" t="s">
        <v>190</v>
      </c>
      <c r="D2" s="127"/>
    </row>
    <row r="3" spans="1:4" x14ac:dyDescent="0.35">
      <c r="A3" s="99" t="s">
        <v>191</v>
      </c>
      <c r="B3" s="100">
        <v>3.8482697426796806</v>
      </c>
      <c r="C3" s="100"/>
      <c r="D3" s="337" t="s">
        <v>390</v>
      </c>
    </row>
    <row r="4" spans="1:4" x14ac:dyDescent="0.35">
      <c r="A4" s="99" t="s">
        <v>192</v>
      </c>
      <c r="B4" s="100">
        <v>3.1298326601269473</v>
      </c>
      <c r="C4" s="100">
        <v>76.885536823425028</v>
      </c>
      <c r="D4" s="337"/>
    </row>
    <row r="5" spans="1:4" x14ac:dyDescent="0.35">
      <c r="A5" s="99" t="s">
        <v>193</v>
      </c>
      <c r="B5" s="100">
        <v>4.2</v>
      </c>
      <c r="C5" s="100">
        <v>0.44365572315882873</v>
      </c>
      <c r="D5" s="337"/>
    </row>
    <row r="6" spans="1:4" x14ac:dyDescent="0.35">
      <c r="A6" s="99" t="s">
        <v>194</v>
      </c>
      <c r="B6" s="100">
        <v>6.4640522875816995</v>
      </c>
      <c r="C6" s="100">
        <v>20.363797692990239</v>
      </c>
      <c r="D6" s="337"/>
    </row>
    <row r="7" spans="1:4" x14ac:dyDescent="0.35">
      <c r="A7" s="99" t="s">
        <v>195</v>
      </c>
      <c r="B7" s="100">
        <v>4.634615384615385</v>
      </c>
      <c r="C7" s="100">
        <v>2.3070097604259097</v>
      </c>
      <c r="D7" s="337"/>
    </row>
    <row r="8" spans="1:4" x14ac:dyDescent="0.35">
      <c r="A8" s="319"/>
      <c r="B8" s="319"/>
      <c r="C8" s="319"/>
      <c r="D8" s="319"/>
    </row>
    <row r="9" spans="1:4" x14ac:dyDescent="0.35">
      <c r="A9" s="99" t="s">
        <v>191</v>
      </c>
      <c r="B9" s="100">
        <v>3.1787160208212839</v>
      </c>
      <c r="C9" s="100">
        <v>95.315211104684778</v>
      </c>
      <c r="D9" s="337" t="s">
        <v>391</v>
      </c>
    </row>
    <row r="10" spans="1:4" x14ac:dyDescent="0.35">
      <c r="A10" s="99" t="s">
        <v>192</v>
      </c>
      <c r="B10" s="100">
        <v>2.787014563106796</v>
      </c>
      <c r="C10" s="100">
        <v>0.40485829959514169</v>
      </c>
      <c r="D10" s="337"/>
    </row>
    <row r="11" spans="1:4" x14ac:dyDescent="0.35">
      <c r="A11" s="99" t="s">
        <v>193</v>
      </c>
      <c r="B11" s="100">
        <v>2.8571428571428572</v>
      </c>
      <c r="C11" s="100">
        <v>4.164256795835743</v>
      </c>
      <c r="D11" s="337"/>
    </row>
    <row r="12" spans="1:4" x14ac:dyDescent="0.35">
      <c r="A12" s="99" t="s">
        <v>194</v>
      </c>
      <c r="B12" s="100">
        <v>12.125</v>
      </c>
      <c r="C12" s="100">
        <v>0.11567379988432619</v>
      </c>
      <c r="D12" s="337"/>
    </row>
    <row r="13" spans="1:4" x14ac:dyDescent="0.35">
      <c r="A13" s="99" t="s">
        <v>195</v>
      </c>
      <c r="B13" s="100"/>
      <c r="C13" s="100"/>
      <c r="D13" s="338"/>
    </row>
  </sheetData>
  <mergeCells count="4">
    <mergeCell ref="D3:D7"/>
    <mergeCell ref="A1:D1"/>
    <mergeCell ref="A8:D8"/>
    <mergeCell ref="D9:D1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CD915-BC4A-4AD0-B48D-8F704AB72644}">
  <sheetPr codeName="Sheet4">
    <tabColor rgb="FF00B050"/>
  </sheetPr>
  <dimension ref="A1:F41"/>
  <sheetViews>
    <sheetView view="pageBreakPreview" zoomScale="60" zoomScaleNormal="100" workbookViewId="0">
      <pane ySplit="1" topLeftCell="A2" activePane="bottomLeft" state="frozen"/>
      <selection activeCell="F18" sqref="F18"/>
      <selection pane="bottomLeft" activeCell="F2" sqref="F2:F21"/>
    </sheetView>
  </sheetViews>
  <sheetFormatPr defaultColWidth="8.7265625" defaultRowHeight="14.5" x14ac:dyDescent="0.35"/>
  <cols>
    <col min="1" max="1" width="19.54296875" style="101" bestFit="1" customWidth="1"/>
    <col min="2" max="2" width="8.54296875" style="101" bestFit="1" customWidth="1"/>
    <col min="3" max="3" width="11.81640625" style="101" bestFit="1" customWidth="1"/>
    <col min="4" max="4" width="8.54296875" style="101" bestFit="1" customWidth="1"/>
    <col min="5" max="5" width="12.26953125" style="101" bestFit="1" customWidth="1"/>
    <col min="6" max="16384" width="8.7265625" style="96"/>
  </cols>
  <sheetData>
    <row r="1" spans="1:6" x14ac:dyDescent="0.35">
      <c r="A1" s="127" t="s">
        <v>196</v>
      </c>
      <c r="B1" s="127" t="s">
        <v>197</v>
      </c>
      <c r="C1" s="127" t="s">
        <v>198</v>
      </c>
      <c r="D1" s="127" t="s">
        <v>197</v>
      </c>
      <c r="E1" s="127" t="s">
        <v>199</v>
      </c>
      <c r="F1" s="127"/>
    </row>
    <row r="2" spans="1:6" x14ac:dyDescent="0.35">
      <c r="A2" s="101">
        <v>1</v>
      </c>
      <c r="B2" s="101">
        <v>649</v>
      </c>
      <c r="C2" s="101">
        <v>166</v>
      </c>
      <c r="D2" s="102">
        <f>B2/SUM($B$2:$B$36)</f>
        <v>0.19184156074490097</v>
      </c>
      <c r="E2" s="102">
        <f>C2/SUM($C$2:$C$36)</f>
        <v>0.14768683274021352</v>
      </c>
      <c r="F2" s="337" t="s">
        <v>390</v>
      </c>
    </row>
    <row r="3" spans="1:6" x14ac:dyDescent="0.35">
      <c r="A3" s="101">
        <v>2</v>
      </c>
      <c r="B3" s="101">
        <v>323</v>
      </c>
      <c r="C3" s="101">
        <v>134</v>
      </c>
      <c r="D3" s="102">
        <f t="shared" ref="D3:D21" si="0">B3/SUM($B$2:$B$36)</f>
        <v>9.5477386934673364E-2</v>
      </c>
      <c r="E3" s="102">
        <f t="shared" ref="E3:E21" si="1">C3/SUM($C$2:$C$36)</f>
        <v>0.11921708185053381</v>
      </c>
      <c r="F3" s="337"/>
    </row>
    <row r="4" spans="1:6" x14ac:dyDescent="0.35">
      <c r="A4" s="101">
        <v>3</v>
      </c>
      <c r="B4" s="101">
        <v>225</v>
      </c>
      <c r="C4" s="101">
        <v>62</v>
      </c>
      <c r="D4" s="102">
        <f t="shared" si="0"/>
        <v>6.6509015666568139E-2</v>
      </c>
      <c r="E4" s="102">
        <f t="shared" si="1"/>
        <v>5.5160142348754451E-2</v>
      </c>
      <c r="F4" s="337"/>
    </row>
    <row r="5" spans="1:6" x14ac:dyDescent="0.35">
      <c r="A5" s="101">
        <v>4</v>
      </c>
      <c r="B5" s="101">
        <v>169</v>
      </c>
      <c r="C5" s="101">
        <v>92</v>
      </c>
      <c r="D5" s="102">
        <f t="shared" si="0"/>
        <v>4.9955660656222291E-2</v>
      </c>
      <c r="E5" s="102">
        <f t="shared" si="1"/>
        <v>8.1850533807829182E-2</v>
      </c>
      <c r="F5" s="337"/>
    </row>
    <row r="6" spans="1:6" x14ac:dyDescent="0.35">
      <c r="A6" s="101">
        <v>5</v>
      </c>
      <c r="B6" s="101">
        <v>117</v>
      </c>
      <c r="C6" s="101">
        <v>94</v>
      </c>
      <c r="D6" s="102">
        <f t="shared" si="0"/>
        <v>3.458468814661543E-2</v>
      </c>
      <c r="E6" s="102">
        <f t="shared" si="1"/>
        <v>8.3629893238434158E-2</v>
      </c>
      <c r="F6" s="337"/>
    </row>
    <row r="7" spans="1:6" x14ac:dyDescent="0.35">
      <c r="A7" s="101">
        <v>6</v>
      </c>
      <c r="B7" s="101">
        <v>78</v>
      </c>
      <c r="C7" s="101">
        <v>76</v>
      </c>
      <c r="D7" s="102">
        <f t="shared" si="0"/>
        <v>2.3056458764410287E-2</v>
      </c>
      <c r="E7" s="102">
        <f t="shared" si="1"/>
        <v>6.7615658362989328E-2</v>
      </c>
      <c r="F7" s="337"/>
    </row>
    <row r="8" spans="1:6" x14ac:dyDescent="0.35">
      <c r="A8" s="101">
        <v>7</v>
      </c>
      <c r="B8" s="101">
        <v>45</v>
      </c>
      <c r="C8" s="101">
        <v>42</v>
      </c>
      <c r="D8" s="102">
        <f t="shared" si="0"/>
        <v>1.3301803133313627E-2</v>
      </c>
      <c r="E8" s="102">
        <f t="shared" si="1"/>
        <v>3.7366548042704624E-2</v>
      </c>
      <c r="F8" s="337"/>
    </row>
    <row r="9" spans="1:6" x14ac:dyDescent="0.35">
      <c r="A9" s="101">
        <v>8</v>
      </c>
      <c r="B9" s="101">
        <v>35</v>
      </c>
      <c r="C9" s="101">
        <v>56</v>
      </c>
      <c r="D9" s="102">
        <f t="shared" si="0"/>
        <v>1.0345846881466154E-2</v>
      </c>
      <c r="E9" s="102">
        <f t="shared" si="1"/>
        <v>4.9822064056939501E-2</v>
      </c>
      <c r="F9" s="337"/>
    </row>
    <row r="10" spans="1:6" x14ac:dyDescent="0.35">
      <c r="A10" s="101">
        <v>9</v>
      </c>
      <c r="B10" s="101">
        <v>27</v>
      </c>
      <c r="C10" s="101">
        <v>32</v>
      </c>
      <c r="D10" s="102">
        <f t="shared" si="0"/>
        <v>7.9810818799881753E-3</v>
      </c>
      <c r="E10" s="102">
        <f t="shared" si="1"/>
        <v>2.8469750889679714E-2</v>
      </c>
      <c r="F10" s="337"/>
    </row>
    <row r="11" spans="1:6" x14ac:dyDescent="0.35">
      <c r="A11" s="101">
        <v>10</v>
      </c>
      <c r="B11" s="101">
        <v>25</v>
      </c>
      <c r="C11" s="101">
        <v>86</v>
      </c>
      <c r="D11" s="102">
        <f t="shared" si="0"/>
        <v>7.3898906296186815E-3</v>
      </c>
      <c r="E11" s="102">
        <f t="shared" si="1"/>
        <v>7.6512455516014238E-2</v>
      </c>
      <c r="F11" s="337"/>
    </row>
    <row r="12" spans="1:6" x14ac:dyDescent="0.35">
      <c r="A12" s="101">
        <v>11</v>
      </c>
      <c r="B12" s="101">
        <v>19</v>
      </c>
      <c r="C12" s="101">
        <v>38</v>
      </c>
      <c r="D12" s="102">
        <f t="shared" si="0"/>
        <v>5.6163168785101983E-3</v>
      </c>
      <c r="E12" s="102">
        <f t="shared" si="1"/>
        <v>3.3807829181494664E-2</v>
      </c>
      <c r="F12" s="337"/>
    </row>
    <row r="13" spans="1:6" x14ac:dyDescent="0.35">
      <c r="A13" s="101">
        <v>12</v>
      </c>
      <c r="B13" s="101">
        <v>6</v>
      </c>
      <c r="C13" s="101">
        <v>28</v>
      </c>
      <c r="D13" s="102">
        <f t="shared" si="0"/>
        <v>1.7735737511084836E-3</v>
      </c>
      <c r="E13" s="102">
        <f t="shared" si="1"/>
        <v>2.491103202846975E-2</v>
      </c>
      <c r="F13" s="337"/>
    </row>
    <row r="14" spans="1:6" x14ac:dyDescent="0.35">
      <c r="A14" s="101">
        <v>13</v>
      </c>
      <c r="B14" s="101">
        <v>8</v>
      </c>
      <c r="C14" s="101">
        <v>28</v>
      </c>
      <c r="D14" s="102">
        <f t="shared" si="0"/>
        <v>2.3647650014779783E-3</v>
      </c>
      <c r="E14" s="102">
        <f t="shared" si="1"/>
        <v>2.491103202846975E-2</v>
      </c>
      <c r="F14" s="337"/>
    </row>
    <row r="15" spans="1:6" x14ac:dyDescent="0.35">
      <c r="A15" s="101">
        <v>14</v>
      </c>
      <c r="B15" s="101">
        <v>2</v>
      </c>
      <c r="C15" s="101">
        <v>22</v>
      </c>
      <c r="D15" s="102">
        <f t="shared" si="0"/>
        <v>5.9119125036949458E-4</v>
      </c>
      <c r="E15" s="102">
        <f t="shared" si="1"/>
        <v>1.9572953736654804E-2</v>
      </c>
      <c r="F15" s="337"/>
    </row>
    <row r="16" spans="1:6" x14ac:dyDescent="0.35">
      <c r="A16" s="101">
        <v>15</v>
      </c>
      <c r="B16" s="101">
        <v>1</v>
      </c>
      <c r="C16" s="101">
        <v>6</v>
      </c>
      <c r="D16" s="102">
        <f t="shared" si="0"/>
        <v>2.9559562518474729E-4</v>
      </c>
      <c r="E16" s="102">
        <f t="shared" si="1"/>
        <v>5.3380782918149468E-3</v>
      </c>
      <c r="F16" s="337"/>
    </row>
    <row r="17" spans="1:6" x14ac:dyDescent="0.35">
      <c r="A17" s="101">
        <v>16</v>
      </c>
      <c r="B17" s="101">
        <v>6</v>
      </c>
      <c r="C17" s="101">
        <v>14</v>
      </c>
      <c r="D17" s="102">
        <f t="shared" si="0"/>
        <v>1.7735737511084836E-3</v>
      </c>
      <c r="E17" s="102">
        <f t="shared" si="1"/>
        <v>1.2455516014234875E-2</v>
      </c>
      <c r="F17" s="337"/>
    </row>
    <row r="18" spans="1:6" x14ac:dyDescent="0.35">
      <c r="A18" s="101">
        <v>17</v>
      </c>
      <c r="B18" s="101">
        <v>1</v>
      </c>
      <c r="C18" s="101">
        <v>6</v>
      </c>
      <c r="D18" s="102">
        <f t="shared" si="0"/>
        <v>2.9559562518474729E-4</v>
      </c>
      <c r="E18" s="102">
        <f t="shared" si="1"/>
        <v>5.3380782918149468E-3</v>
      </c>
      <c r="F18" s="337"/>
    </row>
    <row r="19" spans="1:6" x14ac:dyDescent="0.35">
      <c r="A19" s="101">
        <v>18</v>
      </c>
      <c r="B19" s="101">
        <v>1</v>
      </c>
      <c r="C19" s="101">
        <v>14</v>
      </c>
      <c r="D19" s="102">
        <f t="shared" si="0"/>
        <v>2.9559562518474729E-4</v>
      </c>
      <c r="E19" s="102">
        <f t="shared" si="1"/>
        <v>1.2455516014234875E-2</v>
      </c>
      <c r="F19" s="337"/>
    </row>
    <row r="20" spans="1:6" x14ac:dyDescent="0.35">
      <c r="A20" s="101">
        <v>19</v>
      </c>
      <c r="B20" s="101">
        <v>0</v>
      </c>
      <c r="C20" s="101">
        <v>2</v>
      </c>
      <c r="D20" s="102">
        <f t="shared" si="0"/>
        <v>0</v>
      </c>
      <c r="E20" s="102">
        <f t="shared" si="1"/>
        <v>1.7793594306049821E-3</v>
      </c>
      <c r="F20" s="337"/>
    </row>
    <row r="21" spans="1:6" x14ac:dyDescent="0.35">
      <c r="A21" s="101">
        <v>20</v>
      </c>
      <c r="B21" s="101">
        <v>6</v>
      </c>
      <c r="C21" s="101">
        <v>24</v>
      </c>
      <c r="D21" s="102">
        <f t="shared" si="0"/>
        <v>1.7735737511084836E-3</v>
      </c>
      <c r="E21" s="102">
        <f t="shared" si="1"/>
        <v>2.1352313167259787E-2</v>
      </c>
      <c r="F21" s="337"/>
    </row>
    <row r="22" spans="1:6" x14ac:dyDescent="0.35">
      <c r="A22" s="127" t="s">
        <v>196</v>
      </c>
      <c r="B22" s="127" t="s">
        <v>197</v>
      </c>
      <c r="C22" s="127" t="s">
        <v>198</v>
      </c>
      <c r="D22" s="127" t="s">
        <v>197</v>
      </c>
      <c r="E22" s="127" t="s">
        <v>199</v>
      </c>
      <c r="F22" s="127"/>
    </row>
    <row r="23" spans="1:6" x14ac:dyDescent="0.35">
      <c r="A23" s="101">
        <v>1</v>
      </c>
      <c r="B23" s="101">
        <v>688</v>
      </c>
      <c r="C23" s="101">
        <v>4</v>
      </c>
      <c r="D23" s="102">
        <f>B23/SUM($B$2:$B$36)</f>
        <v>0.20336979012710613</v>
      </c>
      <c r="E23" s="102">
        <f>C23/SUM($C$2:$C$36)</f>
        <v>3.5587188612099642E-3</v>
      </c>
      <c r="F23" s="337" t="s">
        <v>391</v>
      </c>
    </row>
    <row r="24" spans="1:6" x14ac:dyDescent="0.35">
      <c r="A24" s="101">
        <v>2</v>
      </c>
      <c r="B24" s="101">
        <v>370</v>
      </c>
      <c r="C24" s="101">
        <v>0</v>
      </c>
      <c r="D24" s="102">
        <f t="shared" ref="D24:D35" si="2">B24/SUM($B$2:$B$36)</f>
        <v>0.10937038131835648</v>
      </c>
      <c r="E24" s="102">
        <f t="shared" ref="E24:E35" si="3">C24/SUM($C$2:$C$36)</f>
        <v>0</v>
      </c>
      <c r="F24" s="337"/>
    </row>
    <row r="25" spans="1:6" x14ac:dyDescent="0.35">
      <c r="A25" s="101">
        <v>3</v>
      </c>
      <c r="B25" s="101">
        <v>197</v>
      </c>
      <c r="C25" s="101">
        <v>0</v>
      </c>
      <c r="D25" s="102">
        <f t="shared" si="2"/>
        <v>5.8232338161395211E-2</v>
      </c>
      <c r="E25" s="102">
        <f t="shared" si="3"/>
        <v>0</v>
      </c>
      <c r="F25" s="337"/>
    </row>
    <row r="26" spans="1:6" x14ac:dyDescent="0.35">
      <c r="A26" s="101">
        <v>4</v>
      </c>
      <c r="B26" s="101">
        <v>128</v>
      </c>
      <c r="C26" s="101">
        <v>12</v>
      </c>
      <c r="D26" s="102">
        <f t="shared" si="2"/>
        <v>3.7836240023647653E-2</v>
      </c>
      <c r="E26" s="102">
        <f t="shared" si="3"/>
        <v>1.0676156583629894E-2</v>
      </c>
      <c r="F26" s="337"/>
    </row>
    <row r="27" spans="1:6" x14ac:dyDescent="0.35">
      <c r="A27" s="101">
        <v>5</v>
      </c>
      <c r="B27" s="101">
        <v>81</v>
      </c>
      <c r="C27" s="101">
        <v>0</v>
      </c>
      <c r="D27" s="102">
        <f t="shared" si="2"/>
        <v>2.3943245639964528E-2</v>
      </c>
      <c r="E27" s="102">
        <f t="shared" si="3"/>
        <v>0</v>
      </c>
      <c r="F27" s="337"/>
    </row>
    <row r="28" spans="1:6" x14ac:dyDescent="0.35">
      <c r="A28" s="101">
        <v>6</v>
      </c>
      <c r="B28" s="101">
        <v>63</v>
      </c>
      <c r="C28" s="101">
        <v>10</v>
      </c>
      <c r="D28" s="102">
        <f t="shared" si="2"/>
        <v>1.8622524386639076E-2</v>
      </c>
      <c r="E28" s="102">
        <f t="shared" si="3"/>
        <v>8.8967971530249119E-3</v>
      </c>
      <c r="F28" s="337"/>
    </row>
    <row r="29" spans="1:6" x14ac:dyDescent="0.35">
      <c r="A29" s="101">
        <v>7</v>
      </c>
      <c r="B29" s="101">
        <v>28</v>
      </c>
      <c r="C29" s="101">
        <v>8</v>
      </c>
      <c r="D29" s="102">
        <f t="shared" si="2"/>
        <v>8.276677505172924E-3</v>
      </c>
      <c r="E29" s="102">
        <f t="shared" si="3"/>
        <v>7.1174377224199285E-3</v>
      </c>
      <c r="F29" s="337"/>
    </row>
    <row r="30" spans="1:6" x14ac:dyDescent="0.35">
      <c r="A30" s="101">
        <v>8</v>
      </c>
      <c r="B30" s="101">
        <v>25</v>
      </c>
      <c r="C30" s="101">
        <v>4</v>
      </c>
      <c r="D30" s="102">
        <f t="shared" si="2"/>
        <v>7.3898906296186815E-3</v>
      </c>
      <c r="E30" s="102">
        <f t="shared" si="3"/>
        <v>3.5587188612099642E-3</v>
      </c>
      <c r="F30" s="337"/>
    </row>
    <row r="31" spans="1:6" x14ac:dyDescent="0.35">
      <c r="A31" s="101">
        <v>9</v>
      </c>
      <c r="B31" s="101">
        <v>18</v>
      </c>
      <c r="C31" s="101">
        <v>14</v>
      </c>
      <c r="D31" s="102">
        <f t="shared" si="2"/>
        <v>5.3207212533254505E-3</v>
      </c>
      <c r="E31" s="102">
        <f t="shared" si="3"/>
        <v>1.2455516014234875E-2</v>
      </c>
      <c r="F31" s="337"/>
    </row>
    <row r="32" spans="1:6" x14ac:dyDescent="0.35">
      <c r="A32" s="101">
        <v>10</v>
      </c>
      <c r="B32" s="101">
        <v>16</v>
      </c>
      <c r="C32" s="101">
        <v>10</v>
      </c>
      <c r="D32" s="102">
        <f t="shared" si="2"/>
        <v>4.7295300029559567E-3</v>
      </c>
      <c r="E32" s="102">
        <f t="shared" si="3"/>
        <v>8.8967971530249119E-3</v>
      </c>
      <c r="F32" s="337"/>
    </row>
    <row r="33" spans="1:6" x14ac:dyDescent="0.35">
      <c r="A33" s="101">
        <v>11</v>
      </c>
      <c r="B33" s="101">
        <v>8</v>
      </c>
      <c r="C33" s="101">
        <v>10</v>
      </c>
      <c r="D33" s="102">
        <f t="shared" si="2"/>
        <v>2.3647650014779783E-3</v>
      </c>
      <c r="E33" s="102">
        <f t="shared" si="3"/>
        <v>8.8967971530249119E-3</v>
      </c>
      <c r="F33" s="337"/>
    </row>
    <row r="34" spans="1:6" x14ac:dyDescent="0.35">
      <c r="A34" s="101">
        <v>12</v>
      </c>
      <c r="B34" s="101">
        <v>14</v>
      </c>
      <c r="C34" s="101">
        <v>10</v>
      </c>
      <c r="D34" s="102">
        <f t="shared" si="2"/>
        <v>4.138338752586462E-3</v>
      </c>
      <c r="E34" s="102">
        <f t="shared" si="3"/>
        <v>8.8967971530249119E-3</v>
      </c>
      <c r="F34" s="337"/>
    </row>
    <row r="35" spans="1:6" x14ac:dyDescent="0.35">
      <c r="A35" s="101">
        <v>13</v>
      </c>
      <c r="B35" s="101">
        <v>1</v>
      </c>
      <c r="C35" s="101">
        <v>10</v>
      </c>
      <c r="D35" s="102">
        <f t="shared" si="2"/>
        <v>2.9559562518474729E-4</v>
      </c>
      <c r="E35" s="102">
        <f t="shared" si="3"/>
        <v>8.8967971530249119E-3</v>
      </c>
      <c r="F35" s="337"/>
    </row>
    <row r="36" spans="1:6" x14ac:dyDescent="0.35">
      <c r="A36" s="101">
        <v>14</v>
      </c>
      <c r="B36" s="101">
        <v>3</v>
      </c>
      <c r="C36" s="101">
        <v>10</v>
      </c>
      <c r="D36" s="102">
        <f t="shared" ref="D36:D41" si="4">B36/SUM($B$2:$B$36)</f>
        <v>8.8678687555424182E-4</v>
      </c>
      <c r="E36" s="102">
        <f t="shared" ref="E36:E41" si="5">C36/SUM($C$2:$C$36)</f>
        <v>8.8967971530249119E-3</v>
      </c>
      <c r="F36" s="337"/>
    </row>
    <row r="37" spans="1:6" x14ac:dyDescent="0.35">
      <c r="A37" s="101">
        <v>15</v>
      </c>
      <c r="B37" s="101">
        <v>2</v>
      </c>
      <c r="C37" s="101">
        <v>10</v>
      </c>
      <c r="D37" s="102">
        <f t="shared" si="4"/>
        <v>5.9119125036949458E-4</v>
      </c>
      <c r="E37" s="102">
        <f t="shared" si="5"/>
        <v>8.8967971530249119E-3</v>
      </c>
      <c r="F37" s="337"/>
    </row>
    <row r="38" spans="1:6" x14ac:dyDescent="0.35">
      <c r="A38" s="101">
        <v>16</v>
      </c>
      <c r="B38" s="101">
        <v>3</v>
      </c>
      <c r="C38" s="101">
        <v>0</v>
      </c>
      <c r="D38" s="102">
        <f t="shared" si="4"/>
        <v>8.8678687555424182E-4</v>
      </c>
      <c r="E38" s="102">
        <f t="shared" si="5"/>
        <v>0</v>
      </c>
      <c r="F38" s="337"/>
    </row>
    <row r="39" spans="1:6" x14ac:dyDescent="0.35">
      <c r="A39" s="101">
        <v>17</v>
      </c>
      <c r="B39" s="101">
        <v>2</v>
      </c>
      <c r="C39" s="101">
        <v>6</v>
      </c>
      <c r="D39" s="102">
        <f t="shared" si="4"/>
        <v>5.9119125036949458E-4</v>
      </c>
      <c r="E39" s="102">
        <f t="shared" si="5"/>
        <v>5.3380782918149468E-3</v>
      </c>
      <c r="F39" s="337"/>
    </row>
    <row r="40" spans="1:6" x14ac:dyDescent="0.35">
      <c r="A40" s="101">
        <v>19</v>
      </c>
      <c r="B40" s="101">
        <v>2</v>
      </c>
      <c r="C40" s="101">
        <v>12</v>
      </c>
      <c r="D40" s="102">
        <f t="shared" si="4"/>
        <v>5.9119125036949458E-4</v>
      </c>
      <c r="E40" s="102">
        <f t="shared" si="5"/>
        <v>1.0676156583629894E-2</v>
      </c>
      <c r="F40" s="337"/>
    </row>
    <row r="41" spans="1:6" x14ac:dyDescent="0.35">
      <c r="A41" s="146">
        <v>20</v>
      </c>
      <c r="B41" s="146">
        <v>6</v>
      </c>
      <c r="C41" s="146">
        <v>18</v>
      </c>
      <c r="D41" s="151">
        <f t="shared" si="4"/>
        <v>1.7735737511084836E-3</v>
      </c>
      <c r="E41" s="152">
        <f t="shared" si="5"/>
        <v>1.601423487544484E-2</v>
      </c>
      <c r="F41" s="338"/>
    </row>
  </sheetData>
  <mergeCells count="2">
    <mergeCell ref="F23:F41"/>
    <mergeCell ref="F2:F21"/>
  </mergeCells>
  <pageMargins left="0.7" right="0.7" top="0.75" bottom="0.75" header="0.3" footer="0.3"/>
  <pageSetup scale="84" orientation="landscape" r:id="rId1"/>
  <headerFooter>
    <oddFooter>&amp;R&amp;1#&amp;"Calibri"&amp;12&amp;K000000Official Use</oddFooter>
  </headerFooter>
  <colBreaks count="1" manualBreakCount="1">
    <brk id="7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34E02-33F7-4A26-80FA-53C6880946B8}">
  <sheetPr codeName="Sheet5">
    <tabColor rgb="FF00B050"/>
  </sheetPr>
  <dimension ref="A1:H27"/>
  <sheetViews>
    <sheetView showGridLines="0" zoomScaleNormal="100" workbookViewId="0">
      <pane ySplit="4" topLeftCell="A5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43.7265625" bestFit="1" customWidth="1"/>
    <col min="2" max="2" width="11.7265625" style="62" customWidth="1"/>
    <col min="3" max="7" width="11.7265625" customWidth="1"/>
  </cols>
  <sheetData>
    <row r="1" spans="1:8" x14ac:dyDescent="0.35">
      <c r="A1" s="319" t="s">
        <v>200</v>
      </c>
      <c r="B1" s="319"/>
      <c r="C1" s="319"/>
      <c r="D1" s="319"/>
      <c r="E1" s="319"/>
      <c r="F1" s="319"/>
      <c r="G1" s="319"/>
      <c r="H1" s="319"/>
    </row>
    <row r="2" spans="1:8" x14ac:dyDescent="0.35">
      <c r="A2" s="340"/>
      <c r="B2" s="343" t="s">
        <v>201</v>
      </c>
      <c r="C2" s="344"/>
      <c r="D2" s="347" t="s">
        <v>245</v>
      </c>
      <c r="E2" s="334"/>
      <c r="F2" s="334"/>
      <c r="G2" s="348"/>
      <c r="H2" s="127"/>
    </row>
    <row r="3" spans="1:8" x14ac:dyDescent="0.35">
      <c r="A3" s="341"/>
      <c r="B3" s="345"/>
      <c r="C3" s="346"/>
      <c r="D3" s="347" t="s">
        <v>21</v>
      </c>
      <c r="E3" s="348"/>
      <c r="F3" s="347" t="s">
        <v>20</v>
      </c>
      <c r="G3" s="348"/>
      <c r="H3" s="127"/>
    </row>
    <row r="4" spans="1:8" ht="29" x14ac:dyDescent="0.35">
      <c r="A4" s="342"/>
      <c r="B4" s="53" t="s">
        <v>247</v>
      </c>
      <c r="C4" s="53" t="s">
        <v>248</v>
      </c>
      <c r="D4" s="53" t="s">
        <v>247</v>
      </c>
      <c r="E4" s="53" t="s">
        <v>249</v>
      </c>
      <c r="F4" s="53" t="s">
        <v>247</v>
      </c>
      <c r="G4" s="53" t="s">
        <v>250</v>
      </c>
      <c r="H4" s="127"/>
    </row>
    <row r="5" spans="1:8" x14ac:dyDescent="0.35">
      <c r="A5" s="56" t="s">
        <v>197</v>
      </c>
      <c r="B5" s="57"/>
      <c r="C5" s="58"/>
      <c r="D5" s="57"/>
      <c r="E5" s="58"/>
      <c r="F5" s="57"/>
      <c r="G5" s="58"/>
      <c r="H5" s="337" t="s">
        <v>390</v>
      </c>
    </row>
    <row r="6" spans="1:8" x14ac:dyDescent="0.35">
      <c r="A6" s="59" t="s">
        <v>202</v>
      </c>
      <c r="B6" s="2">
        <v>1729</v>
      </c>
      <c r="C6" s="2">
        <v>73.983739837398375</v>
      </c>
      <c r="D6" s="2">
        <v>617</v>
      </c>
      <c r="E6" s="2">
        <v>79.20410783055199</v>
      </c>
      <c r="F6" s="2">
        <v>1112</v>
      </c>
      <c r="G6" s="2">
        <v>71.373555840821552</v>
      </c>
      <c r="H6" s="337"/>
    </row>
    <row r="7" spans="1:8" x14ac:dyDescent="0.35">
      <c r="A7" s="59" t="s">
        <v>203</v>
      </c>
      <c r="B7" s="2">
        <v>4</v>
      </c>
      <c r="C7" s="2">
        <v>0.17115960633290545</v>
      </c>
      <c r="D7" s="2">
        <v>3</v>
      </c>
      <c r="E7" s="2">
        <v>0.38510911424903721</v>
      </c>
      <c r="F7" s="2">
        <v>1</v>
      </c>
      <c r="G7" s="2">
        <v>6.4184852374839535E-2</v>
      </c>
      <c r="H7" s="337"/>
    </row>
    <row r="8" spans="1:8" x14ac:dyDescent="0.35">
      <c r="A8" s="59" t="s">
        <v>204</v>
      </c>
      <c r="B8" s="2">
        <v>10</v>
      </c>
      <c r="C8" s="2">
        <v>0.42789901583226364</v>
      </c>
      <c r="D8" s="2">
        <v>7</v>
      </c>
      <c r="E8" s="2">
        <v>0.89858793324775332</v>
      </c>
      <c r="F8" s="2">
        <v>3</v>
      </c>
      <c r="G8" s="2">
        <v>0.1925545571245186</v>
      </c>
      <c r="H8" s="337"/>
    </row>
    <row r="9" spans="1:8" x14ac:dyDescent="0.35">
      <c r="A9" s="59" t="s">
        <v>205</v>
      </c>
      <c r="B9" s="2"/>
      <c r="C9" s="2"/>
      <c r="D9" s="2"/>
      <c r="E9" s="2"/>
      <c r="F9" s="2"/>
      <c r="G9" s="2"/>
      <c r="H9" s="337"/>
    </row>
    <row r="10" spans="1:8" x14ac:dyDescent="0.35">
      <c r="A10" s="61" t="s">
        <v>199</v>
      </c>
      <c r="B10" s="2"/>
      <c r="C10" s="2"/>
      <c r="D10" s="2"/>
      <c r="E10" s="2"/>
      <c r="F10" s="2"/>
      <c r="G10" s="2"/>
      <c r="H10" s="337"/>
    </row>
    <row r="11" spans="1:8" x14ac:dyDescent="0.35">
      <c r="A11" s="59" t="s">
        <v>206</v>
      </c>
      <c r="B11" s="2">
        <v>21</v>
      </c>
      <c r="C11" s="2">
        <v>0.89858793324775355</v>
      </c>
      <c r="D11" s="2">
        <v>9</v>
      </c>
      <c r="E11" s="2">
        <v>1.1553273427471118</v>
      </c>
      <c r="F11" s="2">
        <v>12</v>
      </c>
      <c r="G11" s="2">
        <v>0.77021822849807442</v>
      </c>
      <c r="H11" s="337"/>
    </row>
    <row r="12" spans="1:8" x14ac:dyDescent="0.35">
      <c r="A12" s="59" t="s">
        <v>207</v>
      </c>
      <c r="B12" s="2">
        <v>54</v>
      </c>
      <c r="C12" s="2">
        <v>2.3106546854942236</v>
      </c>
      <c r="D12" s="2">
        <v>9</v>
      </c>
      <c r="E12" s="2">
        <v>1.1553273427471118</v>
      </c>
      <c r="F12" s="2">
        <v>45</v>
      </c>
      <c r="G12" s="2">
        <v>2.8883183568677788</v>
      </c>
      <c r="H12" s="337"/>
    </row>
    <row r="13" spans="1:8" x14ac:dyDescent="0.35">
      <c r="A13" s="59" t="s">
        <v>208</v>
      </c>
      <c r="B13" s="2">
        <v>467</v>
      </c>
      <c r="C13" s="2">
        <v>19.982884039366709</v>
      </c>
      <c r="D13" s="2">
        <v>119</v>
      </c>
      <c r="E13" s="2">
        <v>15.275994865211809</v>
      </c>
      <c r="F13" s="2">
        <v>348</v>
      </c>
      <c r="G13" s="2">
        <v>22.336328626444157</v>
      </c>
      <c r="H13" s="337"/>
    </row>
    <row r="14" spans="1:8" x14ac:dyDescent="0.35">
      <c r="A14" s="59" t="s">
        <v>209</v>
      </c>
      <c r="B14" s="2">
        <v>29</v>
      </c>
      <c r="C14" s="2">
        <v>1.2409071459135643</v>
      </c>
      <c r="D14" s="2">
        <v>6</v>
      </c>
      <c r="E14" s="2">
        <v>0.77021822849807442</v>
      </c>
      <c r="F14" s="2">
        <v>23</v>
      </c>
      <c r="G14" s="2">
        <v>1.4762516046213092</v>
      </c>
      <c r="H14" s="337"/>
    </row>
    <row r="15" spans="1:8" x14ac:dyDescent="0.35">
      <c r="A15" s="59" t="s">
        <v>210</v>
      </c>
      <c r="B15" s="2">
        <v>23</v>
      </c>
      <c r="C15" s="2">
        <v>0.98416773641420618</v>
      </c>
      <c r="D15" s="2">
        <v>9</v>
      </c>
      <c r="E15" s="2">
        <v>1.1553273427471118</v>
      </c>
      <c r="F15" s="2">
        <v>14</v>
      </c>
      <c r="G15" s="2">
        <v>0.89858793324775332</v>
      </c>
      <c r="H15" s="337"/>
    </row>
    <row r="16" spans="1:8" x14ac:dyDescent="0.35">
      <c r="A16" s="319"/>
      <c r="B16" s="319"/>
      <c r="C16" s="319"/>
      <c r="D16" s="319"/>
      <c r="E16" s="319"/>
      <c r="F16" s="319"/>
      <c r="G16" s="319"/>
      <c r="H16" s="339"/>
    </row>
    <row r="17" spans="1:8" x14ac:dyDescent="0.35">
      <c r="A17" s="56" t="s">
        <v>197</v>
      </c>
      <c r="B17" s="57"/>
      <c r="C17" s="58"/>
      <c r="D17" s="57"/>
      <c r="E17" s="58"/>
      <c r="F17" s="57"/>
      <c r="G17" s="58"/>
      <c r="H17" s="337" t="s">
        <v>391</v>
      </c>
    </row>
    <row r="18" spans="1:8" x14ac:dyDescent="0.35">
      <c r="A18" s="59" t="s">
        <v>202</v>
      </c>
      <c r="B18" s="2">
        <v>1646</v>
      </c>
      <c r="C18" s="2">
        <v>95.199537304800458</v>
      </c>
      <c r="D18" s="2">
        <v>613</v>
      </c>
      <c r="E18" s="2">
        <v>96.232339089481954</v>
      </c>
      <c r="F18" s="2">
        <v>1033</v>
      </c>
      <c r="G18" s="2">
        <v>94.597069597069591</v>
      </c>
      <c r="H18" s="337"/>
    </row>
    <row r="19" spans="1:8" x14ac:dyDescent="0.35">
      <c r="A19" s="59" t="s">
        <v>203</v>
      </c>
      <c r="B19" s="2">
        <v>2</v>
      </c>
      <c r="C19" s="2">
        <v>0.11567379988432619</v>
      </c>
      <c r="D19" s="2">
        <v>1</v>
      </c>
      <c r="E19" s="2">
        <v>0.15698587127158556</v>
      </c>
      <c r="F19" s="2">
        <v>1</v>
      </c>
      <c r="G19" s="2">
        <v>9.1575091575091569E-2</v>
      </c>
      <c r="H19" s="337"/>
    </row>
    <row r="20" spans="1:8" x14ac:dyDescent="0.35">
      <c r="A20" s="59" t="s">
        <v>204</v>
      </c>
      <c r="B20" s="2">
        <v>7</v>
      </c>
      <c r="C20" s="2">
        <v>0.40485829959514169</v>
      </c>
      <c r="D20" s="2">
        <v>4</v>
      </c>
      <c r="E20" s="2">
        <v>0.62794348508634223</v>
      </c>
      <c r="F20" s="2">
        <v>3</v>
      </c>
      <c r="G20" s="2">
        <v>0.27472527472527469</v>
      </c>
      <c r="H20" s="337"/>
    </row>
    <row r="21" spans="1:8" x14ac:dyDescent="0.35">
      <c r="A21" s="59" t="s">
        <v>205</v>
      </c>
      <c r="B21" s="2"/>
      <c r="C21" s="2"/>
      <c r="D21" s="2"/>
      <c r="E21" s="2"/>
      <c r="F21" s="2"/>
      <c r="G21" s="2"/>
      <c r="H21" s="337"/>
    </row>
    <row r="22" spans="1:8" x14ac:dyDescent="0.35">
      <c r="A22" s="61" t="s">
        <v>199</v>
      </c>
      <c r="B22" s="2"/>
      <c r="C22" s="2"/>
      <c r="D22" s="2"/>
      <c r="E22" s="2"/>
      <c r="F22" s="2"/>
      <c r="G22" s="2"/>
      <c r="H22" s="337"/>
    </row>
    <row r="23" spans="1:8" x14ac:dyDescent="0.35">
      <c r="A23" s="59" t="s">
        <v>206</v>
      </c>
      <c r="B23" s="2">
        <v>6</v>
      </c>
      <c r="C23" s="2">
        <v>0.34702139965297857</v>
      </c>
      <c r="D23" s="2">
        <v>5</v>
      </c>
      <c r="E23" s="2">
        <v>0.78492935635792793</v>
      </c>
      <c r="F23" s="2">
        <v>1</v>
      </c>
      <c r="G23" s="2">
        <v>9.1575091575091569E-2</v>
      </c>
      <c r="H23" s="337"/>
    </row>
    <row r="24" spans="1:8" x14ac:dyDescent="0.35">
      <c r="A24" s="59" t="s">
        <v>207</v>
      </c>
      <c r="B24" s="2">
        <v>1</v>
      </c>
      <c r="C24" s="2">
        <v>5.7836899942163095E-2</v>
      </c>
      <c r="D24" s="2">
        <v>0</v>
      </c>
      <c r="E24" s="2">
        <v>0</v>
      </c>
      <c r="F24" s="2">
        <v>1</v>
      </c>
      <c r="G24" s="2">
        <v>9.1575091575091569E-2</v>
      </c>
      <c r="H24" s="337"/>
    </row>
    <row r="25" spans="1:8" x14ac:dyDescent="0.35">
      <c r="A25" s="59" t="s">
        <v>208</v>
      </c>
      <c r="B25" s="2">
        <v>65</v>
      </c>
      <c r="C25" s="2">
        <v>3.7593984962406015</v>
      </c>
      <c r="D25" s="2">
        <v>14</v>
      </c>
      <c r="E25" s="2">
        <v>2.197802197802198</v>
      </c>
      <c r="F25" s="2">
        <v>51</v>
      </c>
      <c r="G25" s="2">
        <v>4.6703296703296706</v>
      </c>
      <c r="H25" s="337"/>
    </row>
    <row r="26" spans="1:8" x14ac:dyDescent="0.35">
      <c r="A26" s="59" t="s">
        <v>209</v>
      </c>
      <c r="B26" s="2"/>
      <c r="C26" s="2"/>
      <c r="D26" s="2"/>
      <c r="E26" s="2"/>
      <c r="F26" s="2"/>
      <c r="G26" s="2"/>
      <c r="H26" s="337"/>
    </row>
    <row r="27" spans="1:8" x14ac:dyDescent="0.35">
      <c r="A27" s="59" t="s">
        <v>210</v>
      </c>
      <c r="B27" s="2">
        <v>2</v>
      </c>
      <c r="C27" s="2">
        <v>0.11567379988432619</v>
      </c>
      <c r="D27" s="2">
        <v>0</v>
      </c>
      <c r="E27" s="2">
        <v>0</v>
      </c>
      <c r="F27" s="2">
        <v>2</v>
      </c>
      <c r="G27" s="2">
        <v>0.18315018315018314</v>
      </c>
      <c r="H27" s="338"/>
    </row>
  </sheetData>
  <mergeCells count="9">
    <mergeCell ref="A1:H1"/>
    <mergeCell ref="H17:H27"/>
    <mergeCell ref="A16:H16"/>
    <mergeCell ref="H5:H15"/>
    <mergeCell ref="A2:A4"/>
    <mergeCell ref="B2:C3"/>
    <mergeCell ref="D2:G2"/>
    <mergeCell ref="D3:E3"/>
    <mergeCell ref="F3:G3"/>
  </mergeCells>
  <pageMargins left="0.7" right="0.7" top="0.75" bottom="0.75" header="0.3" footer="0.3"/>
  <pageSetup scale="73" orientation="landscape" r:id="rId1"/>
  <headerFooter>
    <oddFooter>&amp;R&amp;1#&amp;"Calibri"&amp;12&amp;K000000Official Use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CB4EC-45E4-4697-AA04-5DA4D87CDFE5}">
  <sheetPr codeName="Sheet6">
    <tabColor rgb="FF00B050"/>
  </sheetPr>
  <dimension ref="A1:C18"/>
  <sheetViews>
    <sheetView showGridLines="0" topLeftCell="A3" zoomScaleNormal="100" workbookViewId="0">
      <selection activeCell="F18" sqref="F18"/>
    </sheetView>
  </sheetViews>
  <sheetFormatPr defaultColWidth="9.1796875" defaultRowHeight="14.5" x14ac:dyDescent="0.35"/>
  <cols>
    <col min="1" max="1" width="14.1796875" customWidth="1"/>
    <col min="2" max="2" width="14.1796875" style="62" customWidth="1"/>
    <col min="3" max="3" width="14.26953125" customWidth="1"/>
  </cols>
  <sheetData>
    <row r="1" spans="1:3" x14ac:dyDescent="0.35">
      <c r="A1" s="319" t="s">
        <v>211</v>
      </c>
      <c r="B1" s="319"/>
      <c r="C1" s="319"/>
    </row>
    <row r="2" spans="1:3" x14ac:dyDescent="0.35">
      <c r="A2" s="126"/>
      <c r="B2" s="136" t="s">
        <v>393</v>
      </c>
      <c r="C2" s="136" t="s">
        <v>391</v>
      </c>
    </row>
    <row r="3" spans="1:3" x14ac:dyDescent="0.35">
      <c r="A3" s="63"/>
      <c r="B3" s="53" t="s">
        <v>212</v>
      </c>
      <c r="C3" s="53" t="s">
        <v>212</v>
      </c>
    </row>
    <row r="4" spans="1:3" x14ac:dyDescent="0.35">
      <c r="A4" s="64" t="s">
        <v>251</v>
      </c>
      <c r="B4" s="64">
        <v>88.37</v>
      </c>
      <c r="C4" s="64">
        <v>88.274605103280663</v>
      </c>
    </row>
    <row r="5" spans="1:3" x14ac:dyDescent="0.35">
      <c r="A5" s="64" t="s">
        <v>252</v>
      </c>
      <c r="B5" s="64">
        <v>0.28999999999999998</v>
      </c>
      <c r="C5" s="64">
        <v>0.91130012150668283</v>
      </c>
    </row>
    <row r="6" spans="1:3" x14ac:dyDescent="0.35">
      <c r="A6" s="64" t="s">
        <v>253</v>
      </c>
      <c r="B6" s="64">
        <v>3.64</v>
      </c>
      <c r="C6" s="64">
        <v>3.6452004860267313</v>
      </c>
    </row>
    <row r="7" spans="1:3" x14ac:dyDescent="0.35">
      <c r="A7" s="64" t="s">
        <v>254</v>
      </c>
      <c r="B7" s="64">
        <v>5.32</v>
      </c>
      <c r="C7" s="64">
        <v>4.313487241798299</v>
      </c>
    </row>
    <row r="8" spans="1:3" x14ac:dyDescent="0.35">
      <c r="A8" s="64" t="s">
        <v>255</v>
      </c>
      <c r="B8" s="64"/>
      <c r="C8" s="64">
        <v>6.0753341433778855E-2</v>
      </c>
    </row>
    <row r="9" spans="1:3" x14ac:dyDescent="0.35">
      <c r="A9" s="64" t="s">
        <v>256</v>
      </c>
      <c r="B9" s="64"/>
      <c r="C9" s="64"/>
    </row>
    <row r="10" spans="1:3" x14ac:dyDescent="0.35">
      <c r="A10" s="64" t="s">
        <v>257</v>
      </c>
      <c r="B10" s="64"/>
      <c r="C10" s="64">
        <v>6.0753341433778855E-2</v>
      </c>
    </row>
    <row r="11" spans="1:3" x14ac:dyDescent="0.35">
      <c r="A11" s="64" t="s">
        <v>258</v>
      </c>
      <c r="B11" s="64">
        <v>0.06</v>
      </c>
      <c r="C11" s="64"/>
    </row>
    <row r="12" spans="1:3" x14ac:dyDescent="0.35">
      <c r="A12" s="64" t="s">
        <v>259</v>
      </c>
      <c r="B12" s="64"/>
      <c r="C12" s="64"/>
    </row>
    <row r="13" spans="1:3" x14ac:dyDescent="0.35">
      <c r="A13" s="64" t="s">
        <v>260</v>
      </c>
      <c r="B13" s="64">
        <v>2.2000000000000002</v>
      </c>
      <c r="C13" s="64">
        <v>2.5516403402187118</v>
      </c>
    </row>
    <row r="14" spans="1:3" x14ac:dyDescent="0.35">
      <c r="A14" s="64" t="s">
        <v>261</v>
      </c>
      <c r="B14" s="64">
        <v>0.06</v>
      </c>
      <c r="C14" s="64"/>
    </row>
    <row r="15" spans="1:3" x14ac:dyDescent="0.35">
      <c r="A15" s="64" t="s">
        <v>262</v>
      </c>
      <c r="B15" s="64"/>
      <c r="C15" s="64"/>
    </row>
    <row r="16" spans="1:3" x14ac:dyDescent="0.35">
      <c r="A16" s="64" t="s">
        <v>263</v>
      </c>
      <c r="B16" s="64"/>
      <c r="C16" s="64"/>
    </row>
    <row r="17" spans="1:3" x14ac:dyDescent="0.35">
      <c r="A17" s="64" t="s">
        <v>213</v>
      </c>
      <c r="B17" s="64">
        <v>0.06</v>
      </c>
      <c r="C17" s="64">
        <v>0.18226002430133656</v>
      </c>
    </row>
    <row r="18" spans="1:3" x14ac:dyDescent="0.35">
      <c r="A18" s="64" t="s">
        <v>0</v>
      </c>
      <c r="B18" s="64"/>
      <c r="C18" s="64"/>
    </row>
  </sheetData>
  <mergeCells count="1">
    <mergeCell ref="A1:C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F0461-77D1-4536-8C87-8234E2094503}">
  <sheetPr codeName="Sheet9">
    <tabColor rgb="FF00B050"/>
  </sheetPr>
  <dimension ref="A1:F20"/>
  <sheetViews>
    <sheetView zoomScaleNormal="100" workbookViewId="0">
      <selection activeCell="F13" sqref="F13:F20"/>
    </sheetView>
  </sheetViews>
  <sheetFormatPr defaultRowHeight="14.5" x14ac:dyDescent="0.35"/>
  <cols>
    <col min="1" max="1" width="23.81640625" bestFit="1" customWidth="1"/>
    <col min="2" max="2" width="13.26953125" customWidth="1"/>
    <col min="3" max="3" width="12.26953125" customWidth="1"/>
    <col min="4" max="5" width="12.81640625" customWidth="1"/>
  </cols>
  <sheetData>
    <row r="1" spans="1:6" x14ac:dyDescent="0.35">
      <c r="A1" s="319" t="s">
        <v>47</v>
      </c>
      <c r="B1" s="319"/>
      <c r="C1" s="319"/>
      <c r="D1" s="319"/>
      <c r="E1" s="319"/>
      <c r="F1" s="319"/>
    </row>
    <row r="2" spans="1:6" x14ac:dyDescent="0.35">
      <c r="A2" s="352"/>
      <c r="B2" s="353" t="s">
        <v>48</v>
      </c>
      <c r="C2" s="353" t="s">
        <v>14</v>
      </c>
      <c r="D2" s="353" t="s">
        <v>49</v>
      </c>
      <c r="E2" s="353"/>
      <c r="F2" s="127"/>
    </row>
    <row r="3" spans="1:6" ht="29" x14ac:dyDescent="0.35">
      <c r="A3" s="352"/>
      <c r="B3" s="353"/>
      <c r="C3" s="353"/>
      <c r="D3" s="18" t="s">
        <v>50</v>
      </c>
      <c r="E3" s="18" t="s">
        <v>51</v>
      </c>
      <c r="F3" s="127"/>
    </row>
    <row r="4" spans="1:6" x14ac:dyDescent="0.35">
      <c r="A4" s="19" t="s">
        <v>52</v>
      </c>
      <c r="B4" s="20">
        <v>37</v>
      </c>
      <c r="C4" s="20"/>
      <c r="D4" s="20">
        <v>38</v>
      </c>
      <c r="E4" s="20">
        <v>36</v>
      </c>
      <c r="F4" s="337" t="s">
        <v>390</v>
      </c>
    </row>
    <row r="5" spans="1:6" x14ac:dyDescent="0.35">
      <c r="A5" s="17" t="s">
        <v>53</v>
      </c>
      <c r="B5" s="21">
        <v>192</v>
      </c>
      <c r="C5" s="2">
        <v>11.104684788895314</v>
      </c>
      <c r="D5" s="2">
        <v>9.2421441774491679</v>
      </c>
      <c r="E5" s="2">
        <v>14.219474497681608</v>
      </c>
      <c r="F5" s="337"/>
    </row>
    <row r="6" spans="1:6" x14ac:dyDescent="0.35">
      <c r="A6" s="17" t="s">
        <v>54</v>
      </c>
      <c r="B6" s="21">
        <v>789</v>
      </c>
      <c r="C6" s="2">
        <v>45.633314054366679</v>
      </c>
      <c r="D6" s="2">
        <v>44.454713493530498</v>
      </c>
      <c r="E6" s="2">
        <v>47.60432766615147</v>
      </c>
      <c r="F6" s="337"/>
    </row>
    <row r="7" spans="1:6" x14ac:dyDescent="0.35">
      <c r="A7" s="17" t="s">
        <v>55</v>
      </c>
      <c r="B7" s="21">
        <v>351</v>
      </c>
      <c r="C7" s="2">
        <v>20.300751879699249</v>
      </c>
      <c r="D7" s="2">
        <v>21.996303142329023</v>
      </c>
      <c r="E7" s="2">
        <v>17.465224111282843</v>
      </c>
      <c r="F7" s="337"/>
    </row>
    <row r="8" spans="1:6" x14ac:dyDescent="0.35">
      <c r="A8" s="17" t="s">
        <v>56</v>
      </c>
      <c r="B8" s="21">
        <v>281</v>
      </c>
      <c r="C8" s="2">
        <v>16.252168883747832</v>
      </c>
      <c r="D8" s="2">
        <v>17.190388170055453</v>
      </c>
      <c r="E8" s="2">
        <v>14.683153013910355</v>
      </c>
      <c r="F8" s="337"/>
    </row>
    <row r="9" spans="1:6" x14ac:dyDescent="0.35">
      <c r="A9" s="17" t="s">
        <v>57</v>
      </c>
      <c r="B9" s="21">
        <v>116</v>
      </c>
      <c r="C9" s="2">
        <v>6.7090803932909182</v>
      </c>
      <c r="D9" s="2">
        <v>7.1164510166358594</v>
      </c>
      <c r="E9" s="2">
        <v>6.0278207109737245</v>
      </c>
      <c r="F9" s="337"/>
    </row>
    <row r="10" spans="1:6" x14ac:dyDescent="0.35">
      <c r="A10" s="349"/>
      <c r="B10" s="350"/>
      <c r="C10" s="22" t="s">
        <v>58</v>
      </c>
      <c r="D10" s="20">
        <v>1082</v>
      </c>
      <c r="E10" s="20">
        <v>647</v>
      </c>
      <c r="F10" s="337"/>
    </row>
    <row r="11" spans="1:6" x14ac:dyDescent="0.35">
      <c r="A11" s="349"/>
      <c r="B11" s="351"/>
      <c r="C11" s="22" t="s">
        <v>59</v>
      </c>
      <c r="D11" s="23">
        <v>60.137642435681904</v>
      </c>
      <c r="E11" s="23">
        <v>39.862357564318096</v>
      </c>
      <c r="F11" s="337"/>
    </row>
    <row r="12" spans="1:6" x14ac:dyDescent="0.35">
      <c r="A12" s="319"/>
      <c r="B12" s="319"/>
      <c r="C12" s="319"/>
      <c r="D12" s="319"/>
      <c r="E12" s="319"/>
      <c r="F12" s="319"/>
    </row>
    <row r="13" spans="1:6" x14ac:dyDescent="0.35">
      <c r="A13" s="19" t="s">
        <v>52</v>
      </c>
      <c r="B13" s="20">
        <v>37</v>
      </c>
      <c r="C13" s="20"/>
      <c r="D13" s="20">
        <v>38</v>
      </c>
      <c r="E13" s="20">
        <v>37</v>
      </c>
      <c r="F13" s="337" t="s">
        <v>391</v>
      </c>
    </row>
    <row r="14" spans="1:6" x14ac:dyDescent="0.35">
      <c r="A14" s="114" t="s">
        <v>53</v>
      </c>
      <c r="B14" s="21">
        <v>173</v>
      </c>
      <c r="C14" s="2">
        <v>8.1325124931367032</v>
      </c>
      <c r="D14" s="2">
        <v>7.88564542057716</v>
      </c>
      <c r="E14" s="2">
        <v>8.4841144892991345</v>
      </c>
      <c r="F14" s="337"/>
    </row>
    <row r="15" spans="1:6" x14ac:dyDescent="0.35">
      <c r="A15" s="114" t="s">
        <v>54</v>
      </c>
      <c r="B15" s="21">
        <v>753</v>
      </c>
      <c r="C15" s="2">
        <v>40.162336182460443</v>
      </c>
      <c r="D15" s="2">
        <v>36.566106206156704</v>
      </c>
      <c r="E15" s="2">
        <v>45.28428956902475</v>
      </c>
      <c r="F15" s="337"/>
    </row>
    <row r="16" spans="1:6" x14ac:dyDescent="0.35">
      <c r="A16" s="114" t="s">
        <v>55</v>
      </c>
      <c r="B16" s="21">
        <v>345</v>
      </c>
      <c r="C16" s="2">
        <v>24.174804775903429</v>
      </c>
      <c r="D16" s="2">
        <v>26.404354789536672</v>
      </c>
      <c r="E16" s="2">
        <v>20.999354007156857</v>
      </c>
      <c r="F16" s="337"/>
    </row>
    <row r="17" spans="1:6" x14ac:dyDescent="0.35">
      <c r="A17" s="114" t="s">
        <v>56</v>
      </c>
      <c r="B17" s="21">
        <v>276</v>
      </c>
      <c r="C17" s="2">
        <v>19.11360882356378</v>
      </c>
      <c r="D17" s="2">
        <v>20.611382160784743</v>
      </c>
      <c r="E17" s="2">
        <v>16.980395634353478</v>
      </c>
      <c r="F17" s="337"/>
    </row>
    <row r="18" spans="1:6" x14ac:dyDescent="0.35">
      <c r="A18" s="114" t="s">
        <v>57</v>
      </c>
      <c r="B18" s="21">
        <v>99</v>
      </c>
      <c r="C18" s="2">
        <v>8.4167377249356345</v>
      </c>
      <c r="D18" s="2">
        <v>8.5325114229447365</v>
      </c>
      <c r="E18" s="2">
        <v>8.2518463001657825</v>
      </c>
      <c r="F18" s="337"/>
    </row>
    <row r="19" spans="1:6" x14ac:dyDescent="0.35">
      <c r="A19" s="349"/>
      <c r="B19" s="350"/>
      <c r="C19" s="22" t="s">
        <v>58</v>
      </c>
      <c r="D19" s="20">
        <v>1013</v>
      </c>
      <c r="E19" s="20">
        <v>633</v>
      </c>
      <c r="F19" s="337"/>
    </row>
    <row r="20" spans="1:6" x14ac:dyDescent="0.35">
      <c r="A20" s="349"/>
      <c r="B20" s="351"/>
      <c r="C20" s="22" t="s">
        <v>59</v>
      </c>
      <c r="D20" s="23">
        <v>58.750236986060735</v>
      </c>
      <c r="E20" s="23">
        <v>41.249763013939265</v>
      </c>
      <c r="F20" s="337"/>
    </row>
  </sheetData>
  <mergeCells count="12">
    <mergeCell ref="A2:A3"/>
    <mergeCell ref="B2:B3"/>
    <mergeCell ref="C2:C3"/>
    <mergeCell ref="D2:E2"/>
    <mergeCell ref="A1:F1"/>
    <mergeCell ref="F13:F20"/>
    <mergeCell ref="A19:A20"/>
    <mergeCell ref="B19:B20"/>
    <mergeCell ref="F4:F11"/>
    <mergeCell ref="A12:F12"/>
    <mergeCell ref="A10:A11"/>
    <mergeCell ref="B10:B11"/>
  </mergeCells>
  <pageMargins left="0.7" right="0.7" top="0.75" bottom="0.75" header="0.3" footer="0.3"/>
  <pageSetup scale="97" orientation="landscape" r:id="rId1"/>
  <headerFooter>
    <oddFooter>&amp;R&amp;1#&amp;"Calibri"&amp;12&amp;K000000Official Use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F85FE-3A8B-4E58-9DDB-705454F0291E}">
  <sheetPr codeName="Sheet7">
    <tabColor rgb="FF00B0F0"/>
  </sheetPr>
  <dimension ref="A1:O7"/>
  <sheetViews>
    <sheetView showGridLines="0" zoomScale="90" zoomScaleNormal="90" workbookViewId="0">
      <selection activeCell="Q9" sqref="Q9"/>
    </sheetView>
  </sheetViews>
  <sheetFormatPr defaultColWidth="9.1796875" defaultRowHeight="14.5" x14ac:dyDescent="0.35"/>
  <cols>
    <col min="1" max="1" width="14.1796875" customWidth="1"/>
    <col min="2" max="2" width="8.1796875" style="62" bestFit="1" customWidth="1"/>
    <col min="15" max="15" width="15.90625" customWidth="1"/>
  </cols>
  <sheetData>
    <row r="1" spans="1:15" x14ac:dyDescent="0.35">
      <c r="A1" s="354" t="s">
        <v>214</v>
      </c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</row>
    <row r="2" spans="1:15" x14ac:dyDescent="0.35">
      <c r="A2" s="65"/>
      <c r="B2" s="65" t="s">
        <v>215</v>
      </c>
      <c r="C2" s="65" t="s">
        <v>264</v>
      </c>
      <c r="D2" s="65" t="s">
        <v>319</v>
      </c>
      <c r="E2" s="65" t="s">
        <v>265</v>
      </c>
      <c r="F2" s="65" t="s">
        <v>266</v>
      </c>
      <c r="G2" s="65" t="s">
        <v>320</v>
      </c>
      <c r="H2" s="65" t="s">
        <v>321</v>
      </c>
      <c r="I2" s="65" t="s">
        <v>322</v>
      </c>
      <c r="J2" s="65" t="s">
        <v>323</v>
      </c>
      <c r="K2" s="65" t="s">
        <v>324</v>
      </c>
      <c r="L2" s="65" t="s">
        <v>268</v>
      </c>
      <c r="M2" s="65" t="s">
        <v>269</v>
      </c>
      <c r="N2" s="65" t="s">
        <v>325</v>
      </c>
      <c r="O2" s="65" t="s">
        <v>270</v>
      </c>
    </row>
    <row r="3" spans="1:15" x14ac:dyDescent="0.35">
      <c r="A3" s="114" t="s">
        <v>216</v>
      </c>
      <c r="B3" s="2">
        <v>30.612441676873203</v>
      </c>
      <c r="C3" s="2">
        <v>0.3342660192644944</v>
      </c>
      <c r="D3" s="2">
        <v>1.630643523494451</v>
      </c>
      <c r="E3" s="2">
        <v>2.2222222302226835</v>
      </c>
      <c r="F3" s="2">
        <v>1.0103444799101462</v>
      </c>
      <c r="G3" s="2">
        <v>1.2014364269550679</v>
      </c>
      <c r="H3" s="2">
        <v>0.49100770303694002</v>
      </c>
      <c r="I3" s="2">
        <v>0.87238124294952923</v>
      </c>
      <c r="J3" s="2">
        <v>1.3094123171817931</v>
      </c>
      <c r="K3" s="2">
        <v>1.3742802031791412</v>
      </c>
      <c r="L3" s="2">
        <v>1.7771390908898519</v>
      </c>
      <c r="M3" s="2">
        <v>1.6082065279572313</v>
      </c>
      <c r="N3" s="2">
        <v>4.2182894706434073</v>
      </c>
      <c r="O3" s="2">
        <v>1.6158546438025498</v>
      </c>
    </row>
    <row r="4" spans="1:15" x14ac:dyDescent="0.35">
      <c r="A4" s="114" t="s">
        <v>217</v>
      </c>
      <c r="B4" s="2">
        <v>29.299999237060547</v>
      </c>
      <c r="C4" s="2">
        <v>0.31666666269302368</v>
      </c>
      <c r="D4" s="2">
        <v>1.5</v>
      </c>
      <c r="E4" s="2">
        <v>2.1666667461395264</v>
      </c>
      <c r="F4" s="2">
        <v>0.98333334922790527</v>
      </c>
      <c r="G4" s="2">
        <v>1.1499999761581421</v>
      </c>
      <c r="H4" s="2">
        <v>0.48333331942558289</v>
      </c>
      <c r="I4" s="2">
        <v>0.68333333730697632</v>
      </c>
      <c r="J4" s="2">
        <v>1.2999999523162842</v>
      </c>
      <c r="K4" s="2">
        <v>1.2833333015441895</v>
      </c>
      <c r="L4" s="2">
        <v>1.7166666984558105</v>
      </c>
      <c r="M4" s="2">
        <v>1.5333333015441895</v>
      </c>
      <c r="N4" s="2">
        <v>4.0166668891906738</v>
      </c>
      <c r="O4" s="2">
        <v>1.4333332777023315</v>
      </c>
    </row>
    <row r="5" spans="1:15" x14ac:dyDescent="0.35">
      <c r="A5" s="114" t="s">
        <v>218</v>
      </c>
      <c r="B5" s="2">
        <v>19.033332824707031</v>
      </c>
      <c r="C5" s="2">
        <v>6.6666670143604279E-2</v>
      </c>
      <c r="D5" s="2">
        <v>0.40000000596046448</v>
      </c>
      <c r="E5" s="2">
        <v>1.2833333015441895</v>
      </c>
      <c r="F5" s="2">
        <v>0.38333332538604736</v>
      </c>
      <c r="G5" s="2">
        <v>0.36666667461395264</v>
      </c>
      <c r="H5" s="2">
        <v>0.21666666865348816</v>
      </c>
      <c r="I5" s="2">
        <v>5.000000074505806E-2</v>
      </c>
      <c r="J5" s="2">
        <v>0.55000001192092896</v>
      </c>
      <c r="K5" s="2">
        <v>0.56666666269302368</v>
      </c>
      <c r="L5" s="2">
        <v>0.94999998807907104</v>
      </c>
      <c r="M5" s="2">
        <v>0.93333333730697632</v>
      </c>
      <c r="N5" s="2">
        <v>2.7000000476837158</v>
      </c>
      <c r="O5" s="2">
        <v>0.5</v>
      </c>
    </row>
    <row r="6" spans="1:15" x14ac:dyDescent="0.35">
      <c r="A6" s="114" t="s">
        <v>219</v>
      </c>
      <c r="B6" s="2">
        <v>56.616664886474609</v>
      </c>
      <c r="C6" s="2">
        <v>0.85000002384185791</v>
      </c>
      <c r="D6" s="2">
        <v>3.7999999523162842</v>
      </c>
      <c r="E6" s="2">
        <v>3.5833332538604736</v>
      </c>
      <c r="F6" s="2">
        <v>1.8333333730697632</v>
      </c>
      <c r="G6" s="2">
        <v>2.4666666984558105</v>
      </c>
      <c r="H6" s="2">
        <v>0.86666667461395264</v>
      </c>
      <c r="I6" s="2">
        <v>2.8333332538604736</v>
      </c>
      <c r="J6" s="2">
        <v>3.0833332538604736</v>
      </c>
      <c r="K6" s="2">
        <v>3.0666666030883789</v>
      </c>
      <c r="L6" s="2">
        <v>3.1500000953674316</v>
      </c>
      <c r="M6" s="2">
        <v>2.8666665554046631</v>
      </c>
      <c r="N6" s="2">
        <v>7.4833331108093262</v>
      </c>
      <c r="O6" s="2">
        <v>4.5333333015441895</v>
      </c>
    </row>
    <row r="7" spans="1:15" x14ac:dyDescent="0.35">
      <c r="B7"/>
    </row>
  </sheetData>
  <mergeCells count="1">
    <mergeCell ref="A1:O1"/>
  </mergeCells>
  <pageMargins left="0.7" right="0.7" top="0.75" bottom="0.75" header="0.3" footer="0.3"/>
  <pageSetup scale="82" orientation="landscape" r:id="rId1"/>
  <headerFooter>
    <oddFooter>&amp;R&amp;1#&amp;"Calibri"&amp;12&amp;K000000Official Use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85AAB-0DA2-49F9-9AD4-801B2BA6814D}">
  <sheetPr codeName="Sheet8">
    <tabColor rgb="FF00B050"/>
  </sheetPr>
  <dimension ref="A1:I23"/>
  <sheetViews>
    <sheetView zoomScaleNormal="100" workbookViewId="0">
      <pane xSplit="1" topLeftCell="B1" activePane="topRight" state="frozen"/>
      <selection activeCell="F18" sqref="F18"/>
      <selection pane="topRight" activeCell="F18" sqref="F18"/>
    </sheetView>
  </sheetViews>
  <sheetFormatPr defaultRowHeight="14.5" x14ac:dyDescent="0.35"/>
  <cols>
    <col min="1" max="1" width="35.81640625" customWidth="1"/>
    <col min="2" max="9" width="11.7265625" customWidth="1"/>
  </cols>
  <sheetData>
    <row r="1" spans="1:9" x14ac:dyDescent="0.35">
      <c r="A1" s="319" t="s">
        <v>220</v>
      </c>
      <c r="B1" s="319"/>
      <c r="C1" s="319"/>
      <c r="D1" s="319"/>
      <c r="E1" s="319"/>
      <c r="F1" s="319"/>
      <c r="G1" s="319"/>
      <c r="H1" s="319"/>
      <c r="I1" s="319"/>
    </row>
    <row r="2" spans="1:9" x14ac:dyDescent="0.35">
      <c r="A2" s="136"/>
      <c r="B2" s="360" t="s">
        <v>390</v>
      </c>
      <c r="C2" s="361"/>
      <c r="D2" s="361"/>
      <c r="E2" s="362"/>
      <c r="F2" s="363" t="s">
        <v>391</v>
      </c>
      <c r="G2" s="361"/>
      <c r="H2" s="361"/>
      <c r="I2" s="362"/>
    </row>
    <row r="3" spans="1:9" x14ac:dyDescent="0.35">
      <c r="A3" s="364" t="s">
        <v>221</v>
      </c>
      <c r="B3" s="357" t="s">
        <v>273</v>
      </c>
      <c r="C3" s="358"/>
      <c r="D3" s="357" t="s">
        <v>316</v>
      </c>
      <c r="E3" s="359"/>
      <c r="F3" s="357" t="s">
        <v>273</v>
      </c>
      <c r="G3" s="358"/>
      <c r="H3" s="357" t="s">
        <v>316</v>
      </c>
      <c r="I3" s="359"/>
    </row>
    <row r="4" spans="1:9" x14ac:dyDescent="0.35">
      <c r="A4" s="365"/>
      <c r="B4" s="108" t="s">
        <v>222</v>
      </c>
      <c r="C4" s="108" t="s">
        <v>223</v>
      </c>
      <c r="D4" s="108" t="s">
        <v>222</v>
      </c>
      <c r="E4" s="153" t="s">
        <v>223</v>
      </c>
      <c r="F4" s="150" t="s">
        <v>222</v>
      </c>
      <c r="G4" s="150" t="s">
        <v>223</v>
      </c>
      <c r="H4" s="150" t="s">
        <v>222</v>
      </c>
      <c r="I4" s="153" t="s">
        <v>223</v>
      </c>
    </row>
    <row r="5" spans="1:9" x14ac:dyDescent="0.35">
      <c r="A5" s="66" t="s">
        <v>224</v>
      </c>
      <c r="B5" s="60">
        <v>1724</v>
      </c>
      <c r="C5" s="64"/>
      <c r="D5" s="21">
        <v>1640</v>
      </c>
      <c r="E5" s="154"/>
      <c r="F5" s="60">
        <v>1729</v>
      </c>
      <c r="G5" s="64"/>
      <c r="H5" s="246">
        <v>1646</v>
      </c>
      <c r="I5" s="247"/>
    </row>
    <row r="6" spans="1:9" x14ac:dyDescent="0.35">
      <c r="A6" s="66" t="s">
        <v>225</v>
      </c>
      <c r="B6" s="67">
        <v>4.7900232018561484</v>
      </c>
      <c r="C6" s="67">
        <v>5.0684350877178046</v>
      </c>
      <c r="D6" s="11">
        <v>4.8189024390243906</v>
      </c>
      <c r="E6" s="155">
        <v>4.9970870169544339</v>
      </c>
      <c r="F6" s="67">
        <v>4.7877385772122611</v>
      </c>
      <c r="G6" s="67">
        <v>5.0784943204861861</v>
      </c>
      <c r="H6" s="100">
        <v>4.8153098420413123</v>
      </c>
      <c r="I6" s="248">
        <v>4.9789140383338948</v>
      </c>
    </row>
    <row r="7" spans="1:9" x14ac:dyDescent="0.35">
      <c r="A7" s="68" t="s">
        <v>226</v>
      </c>
      <c r="B7" s="58"/>
      <c r="C7" s="64"/>
      <c r="D7" s="21"/>
      <c r="E7" s="154"/>
      <c r="F7" s="58"/>
      <c r="G7" s="64"/>
      <c r="H7" s="246"/>
      <c r="I7" s="247"/>
    </row>
    <row r="8" spans="1:9" x14ac:dyDescent="0.35">
      <c r="A8" s="66" t="s">
        <v>227</v>
      </c>
      <c r="B8" s="64">
        <v>21.925754060324827</v>
      </c>
      <c r="C8" s="64">
        <v>25.329603544183307</v>
      </c>
      <c r="D8" s="64">
        <v>21.646341463414632</v>
      </c>
      <c r="E8" s="156">
        <v>29.43285352313432</v>
      </c>
      <c r="F8" s="64">
        <v>22.151532677848468</v>
      </c>
      <c r="G8" s="64">
        <v>25.020491337187849</v>
      </c>
      <c r="H8" s="249">
        <v>21.871202916160389</v>
      </c>
      <c r="I8" s="250">
        <v>29.361573750428118</v>
      </c>
    </row>
    <row r="9" spans="1:9" x14ac:dyDescent="0.35">
      <c r="A9" s="66" t="s">
        <v>228</v>
      </c>
      <c r="B9" s="64">
        <v>41.837587006960554</v>
      </c>
      <c r="C9" s="64">
        <v>45.532896626425185</v>
      </c>
      <c r="D9" s="64">
        <v>41.971341463414632</v>
      </c>
      <c r="E9" s="156">
        <v>45.888494415405496</v>
      </c>
      <c r="F9" s="64">
        <v>41.81203007518797</v>
      </c>
      <c r="G9" s="64">
        <v>45.246169602425965</v>
      </c>
      <c r="H9" s="249">
        <v>41.934386391251522</v>
      </c>
      <c r="I9" s="250">
        <v>45.468602354603085</v>
      </c>
    </row>
    <row r="10" spans="1:9" x14ac:dyDescent="0.35">
      <c r="A10" s="66" t="s">
        <v>229</v>
      </c>
      <c r="B10" s="64">
        <v>88.457076566125295</v>
      </c>
      <c r="C10" s="64">
        <v>84.118467395672255</v>
      </c>
      <c r="D10" s="64">
        <v>88.841463414634148</v>
      </c>
      <c r="E10" s="156">
        <v>77.583815053847701</v>
      </c>
      <c r="F10" s="64">
        <v>88.37478311162522</v>
      </c>
      <c r="G10" s="64">
        <v>83.752431936849504</v>
      </c>
      <c r="H10" s="249">
        <v>88.76063183475091</v>
      </c>
      <c r="I10" s="250">
        <v>76.449395056407184</v>
      </c>
    </row>
    <row r="11" spans="1:9" x14ac:dyDescent="0.35">
      <c r="A11" s="68" t="s">
        <v>230</v>
      </c>
      <c r="B11" s="58"/>
      <c r="C11" s="64"/>
      <c r="D11" s="21"/>
      <c r="E11" s="154"/>
      <c r="F11" s="58"/>
      <c r="G11" s="64"/>
      <c r="H11" s="246"/>
      <c r="I11" s="247"/>
    </row>
    <row r="12" spans="1:9" x14ac:dyDescent="0.35">
      <c r="A12" s="66" t="s">
        <v>317</v>
      </c>
      <c r="B12" s="64">
        <v>88.631090487238978</v>
      </c>
      <c r="C12" s="64">
        <v>86.717826319310191</v>
      </c>
      <c r="D12" s="64">
        <v>89.207317073170728</v>
      </c>
      <c r="E12" s="156">
        <v>80.606307669753747</v>
      </c>
      <c r="F12" s="64">
        <v>88.49045691150954</v>
      </c>
      <c r="G12" s="64">
        <v>86.707103004475613</v>
      </c>
      <c r="H12" s="249">
        <v>89.0643985419198</v>
      </c>
      <c r="I12" s="250">
        <v>80.609529860851879</v>
      </c>
    </row>
    <row r="13" spans="1:9" x14ac:dyDescent="0.35">
      <c r="A13" s="66" t="s">
        <v>231</v>
      </c>
      <c r="B13" s="64">
        <v>27.494199535962878</v>
      </c>
      <c r="C13" s="64">
        <v>24.690820325019214</v>
      </c>
      <c r="D13" s="64">
        <v>28.109756097560975</v>
      </c>
      <c r="E13" s="156">
        <v>17.548777616127747</v>
      </c>
      <c r="F13" s="64">
        <v>27.472527472527471</v>
      </c>
      <c r="G13" s="64">
        <v>24.136644706690099</v>
      </c>
      <c r="H13" s="249">
        <v>28.068043742405834</v>
      </c>
      <c r="I13" s="250">
        <v>16.50854292040356</v>
      </c>
    </row>
    <row r="14" spans="1:9" x14ac:dyDescent="0.35">
      <c r="A14" s="66" t="s">
        <v>232</v>
      </c>
      <c r="B14" s="64">
        <v>14.849187935034802</v>
      </c>
      <c r="C14" s="64">
        <v>13.302656369488821</v>
      </c>
      <c r="D14" s="64">
        <v>15.121951219512194</v>
      </c>
      <c r="E14" s="156">
        <v>8.794755102177767</v>
      </c>
      <c r="F14" s="64">
        <v>14.748409485251591</v>
      </c>
      <c r="G14" s="64">
        <v>13.115685049139765</v>
      </c>
      <c r="H14" s="249">
        <v>15.006075334143377</v>
      </c>
      <c r="I14" s="250">
        <v>8.4178540923276799</v>
      </c>
    </row>
    <row r="15" spans="1:9" x14ac:dyDescent="0.35">
      <c r="A15" s="66" t="s">
        <v>233</v>
      </c>
      <c r="B15" s="64">
        <v>5.6264501160092806</v>
      </c>
      <c r="C15" s="64">
        <v>4.5346533307876893</v>
      </c>
      <c r="D15" s="64">
        <v>5.7926829268292686</v>
      </c>
      <c r="E15" s="156">
        <v>3.1165009578432241</v>
      </c>
      <c r="F15" s="64">
        <v>5.552342394447658</v>
      </c>
      <c r="G15" s="64">
        <v>4.2724556390464992</v>
      </c>
      <c r="H15" s="249" t="s">
        <v>637</v>
      </c>
      <c r="I15" s="250">
        <v>2.8279198814985502</v>
      </c>
    </row>
    <row r="16" spans="1:9" x14ac:dyDescent="0.35">
      <c r="A16" s="66" t="s">
        <v>234</v>
      </c>
      <c r="B16" s="64">
        <v>2.0301624129930396</v>
      </c>
      <c r="C16" s="64">
        <v>1.7620945947114028</v>
      </c>
      <c r="D16" s="64">
        <v>2.0731707317073171</v>
      </c>
      <c r="E16" s="156">
        <v>1.1787591938280548</v>
      </c>
      <c r="F16" s="64">
        <v>2.0242914979757085</v>
      </c>
      <c r="G16" s="64">
        <v>1.5367087671079764</v>
      </c>
      <c r="H16" s="249">
        <v>2.0656136087484813</v>
      </c>
      <c r="I16" s="250">
        <v>1.0637753301793538</v>
      </c>
    </row>
    <row r="17" spans="1:9" x14ac:dyDescent="0.35">
      <c r="A17" s="68" t="s">
        <v>98</v>
      </c>
      <c r="B17" s="58"/>
      <c r="C17" s="64"/>
      <c r="D17" s="21"/>
      <c r="E17" s="154"/>
      <c r="F17" s="58"/>
      <c r="G17" s="64"/>
      <c r="H17" s="246"/>
      <c r="I17" s="247"/>
    </row>
    <row r="18" spans="1:9" x14ac:dyDescent="0.35">
      <c r="A18" s="66" t="s">
        <v>117</v>
      </c>
      <c r="B18" s="64">
        <v>7.830626450116009</v>
      </c>
      <c r="C18" s="64">
        <v>6.6857130077298574</v>
      </c>
      <c r="D18" s="64">
        <v>7.1951219512195124</v>
      </c>
      <c r="E18" s="156">
        <v>13.461090523265325</v>
      </c>
      <c r="F18" s="64">
        <v>7.9236552920763446</v>
      </c>
      <c r="G18" s="64">
        <v>7.6706341496644956</v>
      </c>
      <c r="H18" s="249">
        <v>7.2904009720534626</v>
      </c>
      <c r="I18" s="250">
        <v>14.552976585727292</v>
      </c>
    </row>
    <row r="19" spans="1:9" x14ac:dyDescent="0.35">
      <c r="A19" s="66" t="s">
        <v>118</v>
      </c>
      <c r="B19" s="64">
        <v>13.689095127610209</v>
      </c>
      <c r="C19" s="64">
        <v>13.254783866406306</v>
      </c>
      <c r="D19" s="64">
        <v>13.170731707317072</v>
      </c>
      <c r="E19" s="156">
        <v>17.588920596926112</v>
      </c>
      <c r="F19" s="64">
        <v>13.707345286292655</v>
      </c>
      <c r="G19" s="64">
        <v>14.664001613651273</v>
      </c>
      <c r="H19" s="249">
        <v>13.183475091130012</v>
      </c>
      <c r="I19" s="250">
        <v>19.104428823664055</v>
      </c>
    </row>
    <row r="20" spans="1:9" x14ac:dyDescent="0.35">
      <c r="A20" s="66" t="s">
        <v>119</v>
      </c>
      <c r="B20" s="64">
        <v>20.765661252900234</v>
      </c>
      <c r="C20" s="64">
        <v>23.246192540394777</v>
      </c>
      <c r="D20" s="64">
        <v>20.609756097560975</v>
      </c>
      <c r="E20" s="156">
        <v>25.589546585229449</v>
      </c>
      <c r="F20" s="64">
        <v>20.763447079236553</v>
      </c>
      <c r="G20" s="64">
        <v>22.426079407150297</v>
      </c>
      <c r="H20" s="249">
        <v>20.595382746051033</v>
      </c>
      <c r="I20" s="250">
        <v>25.099066472831261</v>
      </c>
    </row>
    <row r="21" spans="1:9" x14ac:dyDescent="0.35">
      <c r="A21" s="66" t="s">
        <v>120</v>
      </c>
      <c r="B21" s="64">
        <v>26.740139211136892</v>
      </c>
      <c r="C21" s="64">
        <v>28.613408288773876</v>
      </c>
      <c r="D21" s="64">
        <v>27.134146341463413</v>
      </c>
      <c r="E21" s="156">
        <v>23.4008606299879</v>
      </c>
      <c r="F21" s="64">
        <v>26.720647773279353</v>
      </c>
      <c r="G21" s="64">
        <v>27.848784043395828</v>
      </c>
      <c r="H21" s="249">
        <v>27.15674362089915</v>
      </c>
      <c r="I21" s="250">
        <v>22.712992705976564</v>
      </c>
    </row>
    <row r="22" spans="1:9" x14ac:dyDescent="0.35">
      <c r="A22" s="66" t="s">
        <v>121</v>
      </c>
      <c r="B22" s="64">
        <v>30.974477958236658</v>
      </c>
      <c r="C22" s="64">
        <v>28.199902296695182</v>
      </c>
      <c r="D22" s="64">
        <v>31.890243902439025</v>
      </c>
      <c r="E22" s="156">
        <v>19.959581664591216</v>
      </c>
      <c r="F22" s="64">
        <v>30.884904569115097</v>
      </c>
      <c r="G22" s="64">
        <v>27.390500786138105</v>
      </c>
      <c r="H22" s="249">
        <v>31.773997569866342</v>
      </c>
      <c r="I22" s="250">
        <v>18.53053541180083</v>
      </c>
    </row>
    <row r="23" spans="1:9" x14ac:dyDescent="0.35">
      <c r="A23" s="355" t="s">
        <v>271</v>
      </c>
      <c r="B23" s="356"/>
      <c r="C23" s="356"/>
      <c r="D23" s="356"/>
      <c r="E23" s="356"/>
    </row>
  </sheetData>
  <mergeCells count="9">
    <mergeCell ref="A23:E23"/>
    <mergeCell ref="F3:G3"/>
    <mergeCell ref="H3:I3"/>
    <mergeCell ref="A1:I1"/>
    <mergeCell ref="B2:E2"/>
    <mergeCell ref="F2:I2"/>
    <mergeCell ref="A3:A4"/>
    <mergeCell ref="B3:C3"/>
    <mergeCell ref="D3:E3"/>
  </mergeCells>
  <pageMargins left="0.7" right="0.7" top="0.75" bottom="0.75" header="0.3" footer="0.3"/>
  <pageSetup scale="94" orientation="landscape" r:id="rId1"/>
  <headerFooter>
    <oddFooter>&amp;R&amp;1#&amp;"Calibri"&amp;12&amp;K000000Official Use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823E1-CFAC-472E-9C0E-A5923074BFB5}">
  <sheetPr codeName="Sheet10">
    <tabColor rgb="FF00B050"/>
  </sheetPr>
  <dimension ref="A1:H14"/>
  <sheetViews>
    <sheetView workbookViewId="0">
      <pane ySplit="3" topLeftCell="A4" activePane="bottomLeft" state="frozen"/>
      <selection activeCell="F18" sqref="F18"/>
      <selection pane="bottomLeft" activeCell="F18" sqref="F18"/>
    </sheetView>
  </sheetViews>
  <sheetFormatPr defaultRowHeight="14.5" x14ac:dyDescent="0.35"/>
  <cols>
    <col min="1" max="1" width="24.54296875" customWidth="1"/>
    <col min="2" max="3" width="9.81640625" customWidth="1"/>
  </cols>
  <sheetData>
    <row r="1" spans="1:8" x14ac:dyDescent="0.35">
      <c r="A1" s="319" t="s">
        <v>60</v>
      </c>
      <c r="B1" s="319"/>
      <c r="C1" s="319"/>
      <c r="D1" s="319"/>
      <c r="E1" s="319"/>
      <c r="F1" s="319"/>
      <c r="G1" s="319"/>
      <c r="H1" s="319"/>
    </row>
    <row r="2" spans="1:8" x14ac:dyDescent="0.35">
      <c r="A2" s="24"/>
      <c r="B2" s="366" t="s">
        <v>48</v>
      </c>
      <c r="C2" s="366"/>
      <c r="D2" s="366"/>
      <c r="E2" s="366" t="s">
        <v>61</v>
      </c>
      <c r="F2" s="366"/>
      <c r="G2" s="366"/>
      <c r="H2" s="127"/>
    </row>
    <row r="3" spans="1:8" x14ac:dyDescent="0.35">
      <c r="A3" s="25" t="s">
        <v>62</v>
      </c>
      <c r="B3" s="18" t="s">
        <v>63</v>
      </c>
      <c r="C3" s="18" t="s">
        <v>64</v>
      </c>
      <c r="D3" s="18" t="s">
        <v>65</v>
      </c>
      <c r="E3" s="18" t="s">
        <v>63</v>
      </c>
      <c r="F3" s="18" t="s">
        <v>64</v>
      </c>
      <c r="G3" s="18" t="s">
        <v>65</v>
      </c>
      <c r="H3" s="127"/>
    </row>
    <row r="4" spans="1:8" x14ac:dyDescent="0.35">
      <c r="A4" s="17" t="s">
        <v>66</v>
      </c>
      <c r="B4" s="26">
        <v>1353</v>
      </c>
      <c r="C4" s="26">
        <v>1039</v>
      </c>
      <c r="D4" s="26">
        <v>314</v>
      </c>
      <c r="E4" s="2">
        <v>78.253325621746669</v>
      </c>
      <c r="F4" s="2">
        <v>96.025878003696846</v>
      </c>
      <c r="G4" s="2">
        <v>48.531684698608963</v>
      </c>
      <c r="H4" s="337" t="s">
        <v>390</v>
      </c>
    </row>
    <row r="5" spans="1:8" x14ac:dyDescent="0.35">
      <c r="A5" s="17" t="s">
        <v>67</v>
      </c>
      <c r="B5" s="26">
        <v>290</v>
      </c>
      <c r="C5" s="26">
        <v>8</v>
      </c>
      <c r="D5" s="26">
        <v>282</v>
      </c>
      <c r="E5" s="2">
        <v>16.772700983227299</v>
      </c>
      <c r="F5" s="2">
        <v>0.73937153419593349</v>
      </c>
      <c r="G5" s="2">
        <v>43.585780525502315</v>
      </c>
      <c r="H5" s="337"/>
    </row>
    <row r="6" spans="1:8" x14ac:dyDescent="0.35">
      <c r="A6" s="17" t="s">
        <v>68</v>
      </c>
      <c r="B6" s="26">
        <v>60</v>
      </c>
      <c r="C6" s="26">
        <v>23</v>
      </c>
      <c r="D6" s="26">
        <v>37</v>
      </c>
      <c r="E6" s="2">
        <v>3.4702139965297856</v>
      </c>
      <c r="F6" s="2">
        <v>2.1256931608133085</v>
      </c>
      <c r="G6" s="2">
        <v>5.7187017001545595</v>
      </c>
      <c r="H6" s="337"/>
    </row>
    <row r="7" spans="1:8" x14ac:dyDescent="0.35">
      <c r="A7" s="17" t="s">
        <v>69</v>
      </c>
      <c r="B7" s="26">
        <v>25</v>
      </c>
      <c r="C7" s="26">
        <v>11</v>
      </c>
      <c r="D7" s="26">
        <v>14</v>
      </c>
      <c r="E7" s="2">
        <v>1.4459224985540773</v>
      </c>
      <c r="F7" s="2">
        <v>1.0166358595194085</v>
      </c>
      <c r="G7" s="2">
        <v>2.1638330757341575</v>
      </c>
      <c r="H7" s="337"/>
    </row>
    <row r="8" spans="1:8" x14ac:dyDescent="0.35">
      <c r="A8" s="17" t="s">
        <v>70</v>
      </c>
      <c r="B8" s="26">
        <v>1</v>
      </c>
      <c r="C8" s="26">
        <v>1</v>
      </c>
      <c r="D8" s="26"/>
      <c r="E8" s="2">
        <v>5.7836899942163095E-2</v>
      </c>
      <c r="F8" s="2">
        <v>9.2421441774491686E-2</v>
      </c>
      <c r="G8" s="2"/>
      <c r="H8" s="338"/>
    </row>
    <row r="9" spans="1:8" x14ac:dyDescent="0.35">
      <c r="A9" s="319"/>
      <c r="B9" s="319"/>
      <c r="C9" s="319"/>
      <c r="D9" s="319"/>
      <c r="E9" s="319"/>
      <c r="F9" s="319"/>
      <c r="G9" s="319"/>
      <c r="H9" s="319"/>
    </row>
    <row r="10" spans="1:8" x14ac:dyDescent="0.35">
      <c r="A10" s="114" t="s">
        <v>66</v>
      </c>
      <c r="B10" s="26">
        <v>1273</v>
      </c>
      <c r="C10" s="26">
        <v>975</v>
      </c>
      <c r="D10" s="26">
        <v>298</v>
      </c>
      <c r="E10" s="2">
        <v>78.441093499766822</v>
      </c>
      <c r="F10" s="2">
        <v>93.987055931438292</v>
      </c>
      <c r="G10" s="2">
        <v>56.29965776040364</v>
      </c>
      <c r="H10" s="337" t="s">
        <v>391</v>
      </c>
    </row>
    <row r="11" spans="1:8" x14ac:dyDescent="0.35">
      <c r="A11" s="114" t="s">
        <v>67</v>
      </c>
      <c r="B11" s="26">
        <v>296</v>
      </c>
      <c r="C11" s="26">
        <v>6</v>
      </c>
      <c r="D11" s="26">
        <v>290</v>
      </c>
      <c r="E11" s="2">
        <v>15.732336982871306</v>
      </c>
      <c r="F11" s="2">
        <v>0.71366107847428639</v>
      </c>
      <c r="G11" s="2">
        <v>37.122781536504206</v>
      </c>
      <c r="H11" s="337"/>
    </row>
    <row r="12" spans="1:8" x14ac:dyDescent="0.35">
      <c r="A12" s="114" t="s">
        <v>68</v>
      </c>
      <c r="B12" s="26">
        <v>48</v>
      </c>
      <c r="C12" s="26">
        <v>17</v>
      </c>
      <c r="D12" s="26">
        <v>31</v>
      </c>
      <c r="E12" s="2">
        <v>3.5452391364364586</v>
      </c>
      <c r="F12" s="2">
        <v>2.7795162686911823</v>
      </c>
      <c r="G12" s="2">
        <v>4.6358247946008246</v>
      </c>
      <c r="H12" s="337"/>
    </row>
    <row r="13" spans="1:8" x14ac:dyDescent="0.35">
      <c r="A13" s="114" t="s">
        <v>69</v>
      </c>
      <c r="B13" s="26">
        <v>28</v>
      </c>
      <c r="C13" s="26">
        <v>14</v>
      </c>
      <c r="D13" s="26">
        <v>14</v>
      </c>
      <c r="E13" s="2">
        <v>2.2214318127165336</v>
      </c>
      <c r="F13" s="2">
        <v>2.4178121229439955</v>
      </c>
      <c r="G13" s="2">
        <v>1.9417359084913186</v>
      </c>
      <c r="H13" s="337"/>
    </row>
    <row r="14" spans="1:8" x14ac:dyDescent="0.35">
      <c r="A14" s="114" t="s">
        <v>70</v>
      </c>
      <c r="B14" s="26">
        <v>1</v>
      </c>
      <c r="C14" s="26">
        <v>1</v>
      </c>
      <c r="D14" s="26"/>
      <c r="E14" s="2">
        <v>5.9898568208875493E-2</v>
      </c>
      <c r="F14" s="2">
        <v>0.10195459845223639</v>
      </c>
      <c r="G14" s="2"/>
      <c r="H14" s="338"/>
    </row>
  </sheetData>
  <mergeCells count="6">
    <mergeCell ref="A9:H9"/>
    <mergeCell ref="H10:H14"/>
    <mergeCell ref="B2:D2"/>
    <mergeCell ref="E2:G2"/>
    <mergeCell ref="A1:H1"/>
    <mergeCell ref="H4:H8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326BC-B4CE-41B6-ADAC-81DA2F52A68B}">
  <sheetPr codeName="Sheet11">
    <tabColor rgb="FF00B050"/>
  </sheetPr>
  <dimension ref="A1:H22"/>
  <sheetViews>
    <sheetView workbookViewId="0">
      <pane ySplit="3" topLeftCell="A4" activePane="bottomLeft" state="frozen"/>
      <selection activeCell="F18" sqref="F18"/>
      <selection pane="bottomLeft" activeCell="F18" sqref="F18"/>
    </sheetView>
  </sheetViews>
  <sheetFormatPr defaultRowHeight="14.5" x14ac:dyDescent="0.35"/>
  <cols>
    <col min="1" max="1" width="29" customWidth="1"/>
    <col min="2" max="3" width="9.81640625" customWidth="1"/>
  </cols>
  <sheetData>
    <row r="1" spans="1:8" x14ac:dyDescent="0.35">
      <c r="A1" s="319" t="s">
        <v>71</v>
      </c>
      <c r="B1" s="319"/>
      <c r="C1" s="319"/>
      <c r="D1" s="319"/>
      <c r="E1" s="319"/>
      <c r="F1" s="319"/>
      <c r="G1" s="319"/>
      <c r="H1" s="319"/>
    </row>
    <row r="2" spans="1:8" x14ac:dyDescent="0.35">
      <c r="A2" s="370" t="s">
        <v>72</v>
      </c>
      <c r="B2" s="366" t="s">
        <v>48</v>
      </c>
      <c r="C2" s="366"/>
      <c r="D2" s="366"/>
      <c r="E2" s="366" t="s">
        <v>61</v>
      </c>
      <c r="F2" s="366"/>
      <c r="G2" s="366"/>
      <c r="H2" s="127"/>
    </row>
    <row r="3" spans="1:8" x14ac:dyDescent="0.35">
      <c r="A3" s="371"/>
      <c r="B3" s="18" t="s">
        <v>63</v>
      </c>
      <c r="C3" s="18" t="s">
        <v>64</v>
      </c>
      <c r="D3" s="18" t="s">
        <v>65</v>
      </c>
      <c r="E3" s="18" t="s">
        <v>63</v>
      </c>
      <c r="F3" s="18" t="s">
        <v>64</v>
      </c>
      <c r="G3" s="18" t="s">
        <v>65</v>
      </c>
      <c r="H3" s="127"/>
    </row>
    <row r="4" spans="1:8" x14ac:dyDescent="0.35">
      <c r="A4" s="17" t="s">
        <v>73</v>
      </c>
      <c r="B4" s="27">
        <v>1516</v>
      </c>
      <c r="C4" s="27">
        <v>987</v>
      </c>
      <c r="D4" s="26">
        <v>529</v>
      </c>
      <c r="E4" s="2">
        <v>87.680740312319244</v>
      </c>
      <c r="F4" s="2">
        <v>91.219963031423291</v>
      </c>
      <c r="G4" s="2">
        <v>81.761978361669236</v>
      </c>
      <c r="H4" s="337" t="s">
        <v>390</v>
      </c>
    </row>
    <row r="5" spans="1:8" x14ac:dyDescent="0.35">
      <c r="A5" s="367" t="s">
        <v>74</v>
      </c>
      <c r="B5" s="368"/>
      <c r="C5" s="368"/>
      <c r="D5" s="368"/>
      <c r="E5" s="368"/>
      <c r="F5" s="368"/>
      <c r="G5" s="369"/>
      <c r="H5" s="337"/>
    </row>
    <row r="6" spans="1:8" x14ac:dyDescent="0.35">
      <c r="A6" s="17" t="s">
        <v>75</v>
      </c>
      <c r="B6" s="26">
        <v>94</v>
      </c>
      <c r="C6" s="26">
        <v>38</v>
      </c>
      <c r="D6" s="26">
        <v>56</v>
      </c>
      <c r="E6" s="2">
        <v>5.5391868002357096</v>
      </c>
      <c r="F6" s="2">
        <v>3.5613870665417062</v>
      </c>
      <c r="G6" s="2">
        <v>8.8888888888888893</v>
      </c>
      <c r="H6" s="337"/>
    </row>
    <row r="7" spans="1:8" x14ac:dyDescent="0.35">
      <c r="A7" s="17" t="s">
        <v>76</v>
      </c>
      <c r="B7" s="26">
        <v>841</v>
      </c>
      <c r="C7" s="26">
        <v>492</v>
      </c>
      <c r="D7" s="26">
        <v>349</v>
      </c>
      <c r="E7" s="2">
        <v>49.558043606364173</v>
      </c>
      <c r="F7" s="2">
        <v>46.11059044048735</v>
      </c>
      <c r="G7" s="2">
        <v>55.396825396825399</v>
      </c>
      <c r="H7" s="337"/>
    </row>
    <row r="8" spans="1:8" x14ac:dyDescent="0.35">
      <c r="A8" s="17" t="s">
        <v>77</v>
      </c>
      <c r="B8" s="26">
        <v>607</v>
      </c>
      <c r="C8" s="26">
        <v>417</v>
      </c>
      <c r="D8" s="26">
        <v>190</v>
      </c>
      <c r="E8" s="2">
        <v>35.76900412492634</v>
      </c>
      <c r="F8" s="2">
        <v>39.081537019681349</v>
      </c>
      <c r="G8" s="2">
        <v>30.158730158730158</v>
      </c>
      <c r="H8" s="337"/>
    </row>
    <row r="9" spans="1:8" x14ac:dyDescent="0.35">
      <c r="A9" s="17" t="s">
        <v>78</v>
      </c>
      <c r="B9" s="26">
        <v>155</v>
      </c>
      <c r="C9" s="26">
        <v>120</v>
      </c>
      <c r="D9" s="26">
        <v>35</v>
      </c>
      <c r="E9" s="2">
        <v>9.1337654684737775</v>
      </c>
      <c r="F9" s="2">
        <v>11.246485473289598</v>
      </c>
      <c r="G9" s="2">
        <v>5.5555555555555554</v>
      </c>
      <c r="H9" s="337"/>
    </row>
    <row r="10" spans="1:8" x14ac:dyDescent="0.35">
      <c r="A10" s="17" t="s">
        <v>79</v>
      </c>
      <c r="B10" s="26"/>
      <c r="C10" s="26"/>
      <c r="D10" s="26"/>
      <c r="E10" s="2"/>
      <c r="F10" s="2"/>
      <c r="G10" s="2"/>
      <c r="H10" s="337"/>
    </row>
    <row r="11" spans="1:8" x14ac:dyDescent="0.35">
      <c r="A11" s="17" t="s">
        <v>80</v>
      </c>
      <c r="B11" s="26"/>
      <c r="C11" s="26"/>
      <c r="D11" s="26"/>
      <c r="E11" s="2"/>
      <c r="F11" s="2"/>
      <c r="G11" s="2"/>
      <c r="H11" s="337"/>
    </row>
    <row r="12" spans="1:8" x14ac:dyDescent="0.35">
      <c r="A12" s="83" t="s">
        <v>81</v>
      </c>
      <c r="B12" s="109"/>
      <c r="C12" s="109"/>
      <c r="D12" s="109"/>
      <c r="E12" s="4"/>
      <c r="F12" s="4"/>
      <c r="G12" s="4"/>
      <c r="H12" s="338"/>
    </row>
    <row r="13" spans="1:8" x14ac:dyDescent="0.35">
      <c r="A13" s="319"/>
      <c r="B13" s="319"/>
      <c r="C13" s="319"/>
      <c r="D13" s="319"/>
      <c r="E13" s="319"/>
      <c r="F13" s="319"/>
      <c r="G13" s="319"/>
      <c r="H13" s="319"/>
    </row>
    <row r="14" spans="1:8" x14ac:dyDescent="0.35">
      <c r="A14" s="114" t="s">
        <v>73</v>
      </c>
      <c r="B14" s="27">
        <v>1583</v>
      </c>
      <c r="C14" s="27">
        <v>995</v>
      </c>
      <c r="D14" s="26">
        <v>588</v>
      </c>
      <c r="E14" s="2">
        <v>92.14900772056626</v>
      </c>
      <c r="F14" s="2">
        <v>97.311891569023842</v>
      </c>
      <c r="G14" s="2">
        <v>84.795737605392787</v>
      </c>
      <c r="H14" s="337" t="s">
        <v>391</v>
      </c>
    </row>
    <row r="15" spans="1:8" x14ac:dyDescent="0.35">
      <c r="A15" s="367" t="s">
        <v>74</v>
      </c>
      <c r="B15" s="368"/>
      <c r="C15" s="368"/>
      <c r="D15" s="368"/>
      <c r="E15" s="368"/>
      <c r="F15" s="368"/>
      <c r="G15" s="369"/>
      <c r="H15" s="337"/>
    </row>
    <row r="16" spans="1:8" x14ac:dyDescent="0.35">
      <c r="A16" s="114" t="s">
        <v>75</v>
      </c>
      <c r="B16" s="26">
        <v>62</v>
      </c>
      <c r="C16" s="26">
        <v>17</v>
      </c>
      <c r="D16" s="26">
        <v>45</v>
      </c>
      <c r="E16" s="2">
        <v>7.8451055441112114</v>
      </c>
      <c r="F16" s="2">
        <v>2.6775266292834159</v>
      </c>
      <c r="G16" s="2">
        <v>15.204262394607204</v>
      </c>
      <c r="H16" s="337"/>
    </row>
    <row r="17" spans="1:8" x14ac:dyDescent="0.35">
      <c r="A17" s="114" t="s">
        <v>76</v>
      </c>
      <c r="B17" s="26">
        <v>526</v>
      </c>
      <c r="C17" s="26">
        <v>308</v>
      </c>
      <c r="D17" s="26">
        <v>218</v>
      </c>
      <c r="E17" s="2">
        <v>44.353025319817469</v>
      </c>
      <c r="F17" s="2">
        <v>42.803727680332457</v>
      </c>
      <c r="G17" s="2">
        <v>46.559382402117258</v>
      </c>
      <c r="H17" s="337"/>
    </row>
    <row r="18" spans="1:8" x14ac:dyDescent="0.35">
      <c r="A18" s="114" t="s">
        <v>77</v>
      </c>
      <c r="B18" s="26">
        <v>290</v>
      </c>
      <c r="C18" s="26">
        <v>169</v>
      </c>
      <c r="D18" s="26">
        <v>121</v>
      </c>
      <c r="E18" s="2">
        <v>15.078402571903332</v>
      </c>
      <c r="F18" s="2">
        <v>15.267259816815724</v>
      </c>
      <c r="G18" s="2">
        <v>14.809450687361252</v>
      </c>
      <c r="H18" s="337"/>
    </row>
    <row r="19" spans="1:8" x14ac:dyDescent="0.35">
      <c r="A19" s="114" t="s">
        <v>78</v>
      </c>
      <c r="B19" s="26">
        <v>606</v>
      </c>
      <c r="C19" s="26">
        <v>400</v>
      </c>
      <c r="D19" s="26">
        <v>206</v>
      </c>
      <c r="E19" s="2">
        <v>28.480929609541896</v>
      </c>
      <c r="F19" s="2">
        <v>33.447584559463749</v>
      </c>
      <c r="G19" s="2">
        <v>21.407908877552678</v>
      </c>
      <c r="H19" s="337"/>
    </row>
    <row r="20" spans="1:8" x14ac:dyDescent="0.35">
      <c r="A20" s="114" t="s">
        <v>79</v>
      </c>
      <c r="B20" s="26">
        <v>161</v>
      </c>
      <c r="C20" s="26">
        <v>118</v>
      </c>
      <c r="D20" s="26">
        <v>43</v>
      </c>
      <c r="E20" s="2">
        <v>4.242536954626102</v>
      </c>
      <c r="F20" s="2">
        <v>5.8039013141046532</v>
      </c>
      <c r="G20" s="2">
        <v>2.0189956383616008</v>
      </c>
      <c r="H20" s="337"/>
    </row>
    <row r="21" spans="1:8" x14ac:dyDescent="0.35">
      <c r="A21" s="114" t="s">
        <v>80</v>
      </c>
      <c r="B21" s="26"/>
      <c r="C21" s="26"/>
      <c r="D21" s="26"/>
      <c r="E21" s="2"/>
      <c r="F21" s="2"/>
      <c r="G21" s="2"/>
      <c r="H21" s="337"/>
    </row>
    <row r="22" spans="1:8" x14ac:dyDescent="0.35">
      <c r="A22" s="83" t="s">
        <v>81</v>
      </c>
      <c r="B22" s="109"/>
      <c r="C22" s="109"/>
      <c r="D22" s="109"/>
      <c r="E22" s="4"/>
      <c r="F22" s="4"/>
      <c r="G22" s="4"/>
      <c r="H22" s="338"/>
    </row>
  </sheetData>
  <mergeCells count="9">
    <mergeCell ref="A1:H1"/>
    <mergeCell ref="H4:H12"/>
    <mergeCell ref="A13:H13"/>
    <mergeCell ref="H14:H22"/>
    <mergeCell ref="A15:G15"/>
    <mergeCell ref="A2:A3"/>
    <mergeCell ref="B2:D2"/>
    <mergeCell ref="E2:G2"/>
    <mergeCell ref="A5:G5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94A6-784B-4704-98C8-7642103401DE}">
  <sheetPr codeName="Sheet12">
    <tabColor rgb="FF00B050"/>
  </sheetPr>
  <dimension ref="A1:I24"/>
  <sheetViews>
    <sheetView workbookViewId="0">
      <pane ySplit="3" topLeftCell="A4" activePane="bottomLeft" state="frozen"/>
      <selection activeCell="F18" sqref="F18"/>
      <selection pane="bottomLeft" activeCell="F18" sqref="F18"/>
    </sheetView>
  </sheetViews>
  <sheetFormatPr defaultRowHeight="14.5" x14ac:dyDescent="0.35"/>
  <cols>
    <col min="1" max="1" width="44.81640625" bestFit="1" customWidth="1"/>
  </cols>
  <sheetData>
    <row r="1" spans="1:9" x14ac:dyDescent="0.35">
      <c r="A1" s="319" t="s">
        <v>82</v>
      </c>
      <c r="B1" s="319"/>
      <c r="C1" s="319"/>
      <c r="D1" s="319"/>
      <c r="E1" s="319"/>
      <c r="F1" s="319"/>
      <c r="G1" s="319"/>
      <c r="H1" s="319"/>
    </row>
    <row r="2" spans="1:9" x14ac:dyDescent="0.35">
      <c r="A2" s="370"/>
      <c r="B2" s="370" t="s">
        <v>31</v>
      </c>
      <c r="C2" s="372" t="s">
        <v>98</v>
      </c>
      <c r="D2" s="373"/>
      <c r="E2" s="373"/>
      <c r="F2" s="373"/>
      <c r="G2" s="374"/>
      <c r="H2" s="127"/>
    </row>
    <row r="3" spans="1:9" x14ac:dyDescent="0.35">
      <c r="A3" s="371"/>
      <c r="B3" s="371"/>
      <c r="C3" s="136" t="s">
        <v>15</v>
      </c>
      <c r="D3" s="133" t="s">
        <v>16</v>
      </c>
      <c r="E3" s="133" t="s">
        <v>17</v>
      </c>
      <c r="F3" s="133" t="s">
        <v>18</v>
      </c>
      <c r="G3" s="137" t="s">
        <v>19</v>
      </c>
      <c r="H3" s="127"/>
    </row>
    <row r="4" spans="1:9" x14ac:dyDescent="0.35">
      <c r="A4" s="17" t="s">
        <v>83</v>
      </c>
      <c r="B4" s="11">
        <v>4.961761297798378</v>
      </c>
      <c r="C4" s="11">
        <v>4.6341463414634143</v>
      </c>
      <c r="D4" s="11">
        <v>5.031358885017422</v>
      </c>
      <c r="E4" s="11">
        <v>5.0422960725075532</v>
      </c>
      <c r="F4" s="11">
        <v>4.8025210084033612</v>
      </c>
      <c r="G4" s="11">
        <v>5.0982318271119844</v>
      </c>
      <c r="H4" s="337" t="s">
        <v>390</v>
      </c>
    </row>
    <row r="5" spans="1:9" x14ac:dyDescent="0.35">
      <c r="A5" s="17" t="s">
        <v>84</v>
      </c>
      <c r="B5" s="2">
        <v>21.205098493626885</v>
      </c>
      <c r="C5" s="2">
        <v>24.390243902439025</v>
      </c>
      <c r="D5" s="2">
        <v>22.648083623693381</v>
      </c>
      <c r="E5" s="2">
        <v>25.981873111782477</v>
      </c>
      <c r="F5" s="2">
        <v>22.689075630252102</v>
      </c>
      <c r="G5" s="2">
        <v>15.12770137524558</v>
      </c>
      <c r="H5" s="337"/>
    </row>
    <row r="6" spans="1:9" x14ac:dyDescent="0.35">
      <c r="A6" s="16" t="s">
        <v>85</v>
      </c>
      <c r="B6" s="28"/>
      <c r="C6" s="2"/>
      <c r="D6" s="2"/>
      <c r="E6" s="2"/>
      <c r="F6" s="2"/>
      <c r="G6" s="2"/>
      <c r="H6" s="337"/>
    </row>
    <row r="7" spans="1:9" x14ac:dyDescent="0.35">
      <c r="A7" s="17" t="s">
        <v>75</v>
      </c>
      <c r="B7" s="2">
        <v>5.8684054534676937</v>
      </c>
      <c r="C7" s="2">
        <v>10</v>
      </c>
      <c r="D7" s="2">
        <v>9.6085409252669027</v>
      </c>
      <c r="E7" s="2">
        <v>7.4766355140186906</v>
      </c>
      <c r="F7" s="2">
        <v>5.376344086021505</v>
      </c>
      <c r="G7" s="2">
        <v>2.1999999999999997</v>
      </c>
      <c r="H7" s="337"/>
    </row>
    <row r="8" spans="1:9" x14ac:dyDescent="0.35">
      <c r="A8" s="17" t="s">
        <v>76</v>
      </c>
      <c r="B8" s="2">
        <v>48.725548310610549</v>
      </c>
      <c r="C8" s="2">
        <v>73.333333333333329</v>
      </c>
      <c r="D8" s="2">
        <v>70.818505338078282</v>
      </c>
      <c r="E8" s="2">
        <v>61.682242990654203</v>
      </c>
      <c r="F8" s="2">
        <v>47.956989247311824</v>
      </c>
      <c r="G8" s="2">
        <v>22.8</v>
      </c>
      <c r="H8" s="337"/>
    </row>
    <row r="9" spans="1:9" x14ac:dyDescent="0.35">
      <c r="A9" s="17" t="s">
        <v>77</v>
      </c>
      <c r="B9" s="2">
        <v>35.506816834617659</v>
      </c>
      <c r="C9" s="2">
        <v>16.666666666666664</v>
      </c>
      <c r="D9" s="2">
        <v>19.572953736654803</v>
      </c>
      <c r="E9" s="2">
        <v>29.595015576323984</v>
      </c>
      <c r="F9" s="2">
        <v>41.72043010752688</v>
      </c>
      <c r="G9" s="2">
        <v>47</v>
      </c>
      <c r="H9" s="337"/>
    </row>
    <row r="10" spans="1:9" x14ac:dyDescent="0.35">
      <c r="A10" s="17" t="s">
        <v>78</v>
      </c>
      <c r="B10" s="2">
        <v>9.8992294013040905</v>
      </c>
      <c r="C10" s="2"/>
      <c r="D10" s="2"/>
      <c r="E10" s="2">
        <v>1.2461059190031152</v>
      </c>
      <c r="F10" s="2">
        <v>4.946236559139785</v>
      </c>
      <c r="G10" s="2">
        <v>28.000000000000004</v>
      </c>
      <c r="H10" s="337"/>
    </row>
    <row r="11" spans="1:9" x14ac:dyDescent="0.35">
      <c r="A11" s="17" t="s">
        <v>79</v>
      </c>
      <c r="B11" s="2"/>
      <c r="C11" s="2"/>
      <c r="D11" s="2"/>
      <c r="E11" s="2"/>
      <c r="F11" s="2"/>
      <c r="G11" s="2"/>
      <c r="H11" s="337"/>
    </row>
    <row r="12" spans="1:9" x14ac:dyDescent="0.35">
      <c r="A12" s="17" t="s">
        <v>80</v>
      </c>
      <c r="B12" s="2"/>
      <c r="C12" s="2"/>
      <c r="D12" s="2"/>
      <c r="E12" s="2"/>
      <c r="F12" s="2"/>
      <c r="G12" s="2"/>
      <c r="H12" s="337"/>
    </row>
    <row r="13" spans="1:9" x14ac:dyDescent="0.35">
      <c r="A13" s="17" t="s">
        <v>81</v>
      </c>
      <c r="B13" s="2"/>
      <c r="C13" s="2"/>
      <c r="D13" s="2"/>
      <c r="E13" s="2"/>
      <c r="F13" s="2"/>
      <c r="G13" s="2"/>
      <c r="H13" s="338"/>
      <c r="I13" s="29"/>
    </row>
    <row r="14" spans="1:9" x14ac:dyDescent="0.35">
      <c r="A14" s="319"/>
      <c r="B14" s="319"/>
      <c r="C14" s="319"/>
      <c r="D14" s="319"/>
      <c r="E14" s="319"/>
      <c r="F14" s="319"/>
      <c r="G14" s="319"/>
      <c r="H14" s="319"/>
    </row>
    <row r="15" spans="1:9" x14ac:dyDescent="0.35">
      <c r="A15" s="114" t="s">
        <v>83</v>
      </c>
      <c r="B15" s="11">
        <v>5.2335707752189808</v>
      </c>
      <c r="C15" s="11">
        <v>4.6001455038749093</v>
      </c>
      <c r="D15" s="11">
        <v>5.3749252237111227</v>
      </c>
      <c r="E15" s="11">
        <v>5.349623292114031</v>
      </c>
      <c r="F15" s="11">
        <v>5.1350365225169936</v>
      </c>
      <c r="G15" s="11">
        <v>5.5475464678648176</v>
      </c>
      <c r="H15" s="337" t="s">
        <v>391</v>
      </c>
    </row>
    <row r="16" spans="1:9" x14ac:dyDescent="0.35">
      <c r="A16" s="114" t="s">
        <v>84</v>
      </c>
      <c r="B16" s="2">
        <v>27.159378791481487</v>
      </c>
      <c r="C16" s="2">
        <v>29.980446735028529</v>
      </c>
      <c r="D16" s="2">
        <v>31.983895343242992</v>
      </c>
      <c r="E16" s="2">
        <v>34.000459245921661</v>
      </c>
      <c r="F16" s="2">
        <v>24.224630593794014</v>
      </c>
      <c r="G16" s="2">
        <v>14.306971274043562</v>
      </c>
      <c r="H16" s="337"/>
    </row>
    <row r="17" spans="1:8" x14ac:dyDescent="0.35">
      <c r="A17" s="103" t="s">
        <v>85</v>
      </c>
      <c r="B17" s="28"/>
      <c r="C17" s="2"/>
      <c r="D17" s="2"/>
      <c r="E17" s="2"/>
      <c r="F17" s="2"/>
      <c r="G17" s="2"/>
      <c r="H17" s="337"/>
    </row>
    <row r="18" spans="1:8" x14ac:dyDescent="0.35">
      <c r="A18" s="114" t="s">
        <v>75</v>
      </c>
      <c r="B18" s="2">
        <v>7.8481769113007944</v>
      </c>
      <c r="C18" s="2">
        <v>12.363637631423773</v>
      </c>
      <c r="D18" s="2">
        <v>11.458709026153974</v>
      </c>
      <c r="E18" s="2">
        <v>10.390549533396076</v>
      </c>
      <c r="F18" s="2">
        <v>4.9381557834230767</v>
      </c>
      <c r="G18" s="2">
        <v>0.71139838182899506</v>
      </c>
      <c r="H18" s="337"/>
    </row>
    <row r="19" spans="1:8" x14ac:dyDescent="0.35">
      <c r="A19" s="114" t="s">
        <v>76</v>
      </c>
      <c r="B19" s="2">
        <v>44.370389576545463</v>
      </c>
      <c r="C19" s="2">
        <v>64.279801380337389</v>
      </c>
      <c r="D19" s="2">
        <v>61.239674431401248</v>
      </c>
      <c r="E19" s="2">
        <v>46.584163432245958</v>
      </c>
      <c r="F19" s="2">
        <v>38.345243230289519</v>
      </c>
      <c r="G19" s="2">
        <v>15.769316641141904</v>
      </c>
      <c r="H19" s="337"/>
    </row>
    <row r="20" spans="1:8" x14ac:dyDescent="0.35">
      <c r="A20" s="114" t="s">
        <v>77</v>
      </c>
      <c r="B20" s="2">
        <v>15.045155675916877</v>
      </c>
      <c r="C20" s="2">
        <v>12.564541061747223</v>
      </c>
      <c r="D20" s="2">
        <v>11.117856316626632</v>
      </c>
      <c r="E20" s="2">
        <v>13.390687807904831</v>
      </c>
      <c r="F20" s="2">
        <v>21.907786304036598</v>
      </c>
      <c r="G20" s="2">
        <v>14.868723782411076</v>
      </c>
      <c r="H20" s="337"/>
    </row>
    <row r="21" spans="1:8" x14ac:dyDescent="0.35">
      <c r="A21" s="114" t="s">
        <v>78</v>
      </c>
      <c r="B21" s="2">
        <v>28.492079923867148</v>
      </c>
      <c r="C21" s="2">
        <v>10.792019926491614</v>
      </c>
      <c r="D21" s="2">
        <v>15.973902884064769</v>
      </c>
      <c r="E21" s="2">
        <v>28.531497564513536</v>
      </c>
      <c r="F21" s="2">
        <v>32.393076433192455</v>
      </c>
      <c r="G21" s="2">
        <v>50.427809029798141</v>
      </c>
      <c r="H21" s="337"/>
    </row>
    <row r="22" spans="1:8" x14ac:dyDescent="0.35">
      <c r="A22" s="114" t="s">
        <v>79</v>
      </c>
      <c r="B22" s="2"/>
      <c r="C22" s="2"/>
      <c r="D22" s="2"/>
      <c r="E22" s="2"/>
      <c r="F22" s="2"/>
      <c r="G22" s="2"/>
      <c r="H22" s="337"/>
    </row>
    <row r="23" spans="1:8" x14ac:dyDescent="0.35">
      <c r="A23" s="114" t="s">
        <v>80</v>
      </c>
      <c r="B23" s="2">
        <v>4.2441979123697262</v>
      </c>
      <c r="C23" s="2"/>
      <c r="D23" s="2">
        <v>0.2098573417533568</v>
      </c>
      <c r="E23" s="2">
        <v>1.1031016619396028</v>
      </c>
      <c r="F23" s="2">
        <v>2.4157382490583501</v>
      </c>
      <c r="G23" s="2">
        <v>18.222752164819884</v>
      </c>
      <c r="H23" s="337"/>
    </row>
    <row r="24" spans="1:8" x14ac:dyDescent="0.35">
      <c r="A24" s="114" t="s">
        <v>81</v>
      </c>
      <c r="B24" s="2"/>
      <c r="C24" s="2"/>
      <c r="D24" s="2"/>
      <c r="E24" s="2"/>
      <c r="F24" s="2"/>
      <c r="G24" s="2"/>
      <c r="H24" s="338"/>
    </row>
  </sheetData>
  <mergeCells count="7">
    <mergeCell ref="A1:H1"/>
    <mergeCell ref="H4:H13"/>
    <mergeCell ref="A14:H14"/>
    <mergeCell ref="H15:H24"/>
    <mergeCell ref="A2:A3"/>
    <mergeCell ref="B2:B3"/>
    <mergeCell ref="C2:G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F9614-A33A-4604-A443-1F589FDCFB46}">
  <sheetPr codeName="Sheet13">
    <tabColor rgb="FF00B050"/>
  </sheetPr>
  <dimension ref="A1:J26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40.54296875" customWidth="1"/>
  </cols>
  <sheetData>
    <row r="1" spans="1:10" x14ac:dyDescent="0.35">
      <c r="A1" s="319" t="s">
        <v>86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0" ht="14.5" customHeight="1" x14ac:dyDescent="0.35">
      <c r="A2" s="375"/>
      <c r="B2" s="377" t="s">
        <v>31</v>
      </c>
      <c r="C2" s="379" t="s">
        <v>98</v>
      </c>
      <c r="D2" s="380"/>
      <c r="E2" s="380"/>
      <c r="F2" s="380"/>
      <c r="G2" s="380"/>
      <c r="H2" s="380"/>
      <c r="I2" s="380"/>
      <c r="J2" s="127"/>
    </row>
    <row r="3" spans="1:10" x14ac:dyDescent="0.35">
      <c r="A3" s="376"/>
      <c r="B3" s="378"/>
      <c r="C3" s="136" t="s">
        <v>15</v>
      </c>
      <c r="D3" s="144" t="s">
        <v>16</v>
      </c>
      <c r="E3" s="145" t="s">
        <v>17</v>
      </c>
      <c r="F3" s="145" t="s">
        <v>18</v>
      </c>
      <c r="G3" s="145" t="s">
        <v>19</v>
      </c>
      <c r="H3" s="145" t="s">
        <v>21</v>
      </c>
      <c r="I3" s="137" t="s">
        <v>20</v>
      </c>
      <c r="J3" s="127"/>
    </row>
    <row r="4" spans="1:10" x14ac:dyDescent="0.35">
      <c r="A4" s="16" t="s">
        <v>87</v>
      </c>
      <c r="B4" s="30"/>
      <c r="C4" s="17"/>
      <c r="D4" s="17"/>
      <c r="E4" s="17"/>
      <c r="F4" s="17"/>
      <c r="G4" s="17"/>
      <c r="H4" s="106"/>
      <c r="I4" s="106"/>
      <c r="J4" s="337" t="s">
        <v>390</v>
      </c>
    </row>
    <row r="5" spans="1:10" x14ac:dyDescent="0.35">
      <c r="A5" s="17" t="s">
        <v>88</v>
      </c>
      <c r="B5" s="2">
        <v>5.8342102186367359</v>
      </c>
      <c r="C5" s="2">
        <v>3.119584055459272</v>
      </c>
      <c r="D5" s="2">
        <v>5.7638888888888893</v>
      </c>
      <c r="E5" s="2">
        <v>6.0204695966285371</v>
      </c>
      <c r="F5" s="2">
        <v>5.5579868708971549</v>
      </c>
      <c r="G5" s="2">
        <v>6.602316602316602</v>
      </c>
      <c r="H5" s="107"/>
      <c r="I5" s="107"/>
      <c r="J5" s="337"/>
    </row>
    <row r="6" spans="1:10" x14ac:dyDescent="0.35">
      <c r="A6" s="17" t="s">
        <v>89</v>
      </c>
      <c r="B6" s="2">
        <v>2.7826493627966795</v>
      </c>
      <c r="C6" s="2">
        <v>4.5060658578856154</v>
      </c>
      <c r="D6" s="2">
        <v>2.3611111111111112</v>
      </c>
      <c r="E6" s="2">
        <v>3.2510535821794098</v>
      </c>
      <c r="F6" s="2">
        <v>3.1947483588621441</v>
      </c>
      <c r="G6" s="2">
        <v>1.9691119691119692</v>
      </c>
      <c r="H6" s="107"/>
      <c r="I6" s="107"/>
      <c r="J6" s="337"/>
    </row>
    <row r="7" spans="1:10" x14ac:dyDescent="0.35">
      <c r="A7" s="16" t="s">
        <v>90</v>
      </c>
      <c r="B7" s="2"/>
      <c r="C7" s="2"/>
      <c r="D7" s="2"/>
      <c r="E7" s="2"/>
      <c r="F7" s="2"/>
      <c r="G7" s="2"/>
      <c r="H7" s="114"/>
      <c r="I7" s="114"/>
      <c r="J7" s="337"/>
    </row>
    <row r="8" spans="1:10" x14ac:dyDescent="0.35">
      <c r="A8" s="17" t="s">
        <v>91</v>
      </c>
      <c r="B8" s="2">
        <v>23.481781376518217</v>
      </c>
      <c r="C8" s="2">
        <v>12.903225806451612</v>
      </c>
      <c r="D8" s="2">
        <v>21.951219512195124</v>
      </c>
      <c r="E8" s="2">
        <v>25.679758308157101</v>
      </c>
      <c r="F8" s="2">
        <v>22.431865828092242</v>
      </c>
      <c r="G8" s="2">
        <v>26.47058823529412</v>
      </c>
      <c r="H8" s="107"/>
      <c r="I8" s="107"/>
      <c r="J8" s="337"/>
    </row>
    <row r="9" spans="1:10" x14ac:dyDescent="0.35">
      <c r="A9" s="17" t="s">
        <v>92</v>
      </c>
      <c r="B9" s="2">
        <v>11.972238288027762</v>
      </c>
      <c r="C9" s="2">
        <v>18.548387096774192</v>
      </c>
      <c r="D9" s="2">
        <v>9.7560975609756095</v>
      </c>
      <c r="E9" s="2">
        <v>13.897280966767372</v>
      </c>
      <c r="F9" s="2">
        <v>12.997903563941298</v>
      </c>
      <c r="G9" s="2">
        <v>9.4117647058823533</v>
      </c>
      <c r="H9" s="107"/>
      <c r="I9" s="107"/>
      <c r="J9" s="337"/>
    </row>
    <row r="10" spans="1:10" x14ac:dyDescent="0.35">
      <c r="A10" s="17" t="s">
        <v>93</v>
      </c>
      <c r="B10" s="2">
        <v>30.537883169462116</v>
      </c>
      <c r="C10" s="2">
        <v>29.032258064516132</v>
      </c>
      <c r="D10" s="2">
        <v>27.526132404181187</v>
      </c>
      <c r="E10" s="2">
        <v>33.534743202416919</v>
      </c>
      <c r="F10" s="2">
        <v>30.398322851153043</v>
      </c>
      <c r="G10" s="2">
        <v>30.784313725490197</v>
      </c>
      <c r="H10" s="107"/>
      <c r="I10" s="107"/>
      <c r="J10" s="337"/>
    </row>
    <row r="11" spans="1:10" x14ac:dyDescent="0.35">
      <c r="A11" s="17" t="s">
        <v>94</v>
      </c>
      <c r="B11" s="2">
        <v>5.7865665233362753</v>
      </c>
      <c r="C11" s="2">
        <v>3.2634704403819574</v>
      </c>
      <c r="D11" s="2">
        <v>5.7985153529494484</v>
      </c>
      <c r="E11" s="2">
        <v>5.9044808329412222</v>
      </c>
      <c r="F11" s="2">
        <v>5.4005161646277156</v>
      </c>
      <c r="G11" s="2">
        <v>6.6778429641443138</v>
      </c>
      <c r="H11" s="107"/>
      <c r="I11" s="107"/>
      <c r="J11" s="337"/>
    </row>
    <row r="12" spans="1:10" x14ac:dyDescent="0.35">
      <c r="A12" s="17" t="s">
        <v>95</v>
      </c>
      <c r="B12" s="2">
        <v>3.4254467762261194</v>
      </c>
      <c r="C12" s="2">
        <v>5.731915994997947</v>
      </c>
      <c r="D12" s="2">
        <v>2.8216083602207465</v>
      </c>
      <c r="E12" s="2">
        <v>3.9569955555513912</v>
      </c>
      <c r="F12" s="2">
        <v>3.947879561463242</v>
      </c>
      <c r="G12" s="2">
        <v>2.3708513992674209</v>
      </c>
      <c r="H12" s="107"/>
      <c r="I12" s="107"/>
      <c r="J12" s="337"/>
    </row>
    <row r="13" spans="1:10" x14ac:dyDescent="0.35">
      <c r="A13" s="31" t="s">
        <v>96</v>
      </c>
      <c r="B13" s="2">
        <v>83.805668016194332</v>
      </c>
      <c r="C13" s="2">
        <v>85.483870967741936</v>
      </c>
      <c r="D13" s="2">
        <v>89.895470383275267</v>
      </c>
      <c r="E13" s="2">
        <v>85.196374622356501</v>
      </c>
      <c r="F13" s="2">
        <v>81.341719077568129</v>
      </c>
      <c r="G13" s="2">
        <v>81.372549019607845</v>
      </c>
      <c r="H13" s="107"/>
      <c r="I13" s="107"/>
      <c r="J13" s="337"/>
    </row>
    <row r="14" spans="1:10" x14ac:dyDescent="0.35">
      <c r="A14" s="103" t="s">
        <v>97</v>
      </c>
      <c r="B14" s="2">
        <v>0.89535436085180231</v>
      </c>
      <c r="C14" s="2">
        <v>1.0809917378524119</v>
      </c>
      <c r="D14" s="2">
        <v>1.1051925052987768</v>
      </c>
      <c r="E14" s="2">
        <v>1.0129065054764108</v>
      </c>
      <c r="F14" s="2">
        <v>0.83760761567470376</v>
      </c>
      <c r="G14" s="2">
        <v>0.71204643370308118</v>
      </c>
      <c r="H14" s="2">
        <v>0.73766357222708256</v>
      </c>
      <c r="I14" s="2">
        <v>0.98392042021637094</v>
      </c>
      <c r="J14" s="338"/>
    </row>
    <row r="15" spans="1:10" x14ac:dyDescent="0.35">
      <c r="A15" s="319"/>
      <c r="B15" s="319"/>
      <c r="C15" s="319"/>
      <c r="D15" s="319"/>
      <c r="E15" s="319"/>
      <c r="F15" s="319"/>
      <c r="G15" s="319"/>
      <c r="H15" s="319"/>
      <c r="I15" s="319"/>
      <c r="J15" s="319"/>
    </row>
    <row r="16" spans="1:10" x14ac:dyDescent="0.35">
      <c r="A16" s="103" t="s">
        <v>87</v>
      </c>
      <c r="B16" s="30"/>
      <c r="C16" s="114"/>
      <c r="D16" s="114"/>
      <c r="E16" s="114"/>
      <c r="F16" s="114"/>
      <c r="G16" s="114"/>
      <c r="H16" s="114"/>
      <c r="I16" s="114"/>
      <c r="J16" s="337" t="s">
        <v>391</v>
      </c>
    </row>
    <row r="17" spans="1:10" x14ac:dyDescent="0.35">
      <c r="A17" s="114" t="s">
        <v>88</v>
      </c>
      <c r="B17" s="2">
        <v>6.6161812927392498</v>
      </c>
      <c r="C17" s="2">
        <v>7.2256324033035764</v>
      </c>
      <c r="D17" s="2">
        <v>4.8005038226049486</v>
      </c>
      <c r="E17" s="2">
        <v>6.4694806580033877</v>
      </c>
      <c r="F17" s="2">
        <v>7.4490289193099732</v>
      </c>
      <c r="G17" s="2">
        <v>7.2797828711226797</v>
      </c>
      <c r="H17" s="107"/>
      <c r="I17" s="107"/>
      <c r="J17" s="337"/>
    </row>
    <row r="18" spans="1:10" x14ac:dyDescent="0.35">
      <c r="A18" s="114" t="s">
        <v>89</v>
      </c>
      <c r="B18" s="2">
        <v>3.754833374295913</v>
      </c>
      <c r="C18" s="2">
        <v>7.0724867738761272</v>
      </c>
      <c r="D18" s="2">
        <v>2.5574372125585492</v>
      </c>
      <c r="E18" s="2">
        <v>4.2404171521087175</v>
      </c>
      <c r="F18" s="2">
        <v>3.8569777819526521</v>
      </c>
      <c r="G18" s="2">
        <v>2.0409693951583683</v>
      </c>
      <c r="H18" s="107"/>
      <c r="I18" s="107"/>
      <c r="J18" s="337"/>
    </row>
    <row r="19" spans="1:10" x14ac:dyDescent="0.35">
      <c r="A19" s="103" t="s">
        <v>90</v>
      </c>
      <c r="B19" s="2"/>
      <c r="C19" s="2"/>
      <c r="D19" s="2"/>
      <c r="E19" s="2"/>
      <c r="F19" s="2"/>
      <c r="G19" s="2"/>
      <c r="H19" s="114"/>
      <c r="I19" s="114"/>
      <c r="J19" s="337"/>
    </row>
    <row r="20" spans="1:10" x14ac:dyDescent="0.35">
      <c r="A20" s="114" t="s">
        <v>91</v>
      </c>
      <c r="B20" s="2">
        <v>27.809537536174002</v>
      </c>
      <c r="C20" s="2">
        <v>26.490835720100765</v>
      </c>
      <c r="D20" s="2">
        <v>20.040763434774508</v>
      </c>
      <c r="E20" s="2">
        <v>27.565574507665673</v>
      </c>
      <c r="F20" s="2">
        <v>30.752664157670967</v>
      </c>
      <c r="G20" s="2">
        <v>33.577587780136774</v>
      </c>
      <c r="H20" s="107"/>
      <c r="I20" s="107"/>
      <c r="J20" s="337"/>
    </row>
    <row r="21" spans="1:10" x14ac:dyDescent="0.35">
      <c r="A21" s="114" t="s">
        <v>92</v>
      </c>
      <c r="B21" s="2">
        <v>17.082486324991073</v>
      </c>
      <c r="C21" s="2">
        <v>25.543864698692502</v>
      </c>
      <c r="D21" s="2">
        <v>12.315256523259823</v>
      </c>
      <c r="E21" s="2">
        <v>20.935005620294973</v>
      </c>
      <c r="F21" s="2">
        <v>16.719788856667559</v>
      </c>
      <c r="G21" s="2">
        <v>10.5786412297398</v>
      </c>
      <c r="H21" s="107"/>
      <c r="I21" s="107"/>
      <c r="J21" s="337"/>
    </row>
    <row r="22" spans="1:10" x14ac:dyDescent="0.35">
      <c r="A22" s="114" t="s">
        <v>93</v>
      </c>
      <c r="B22" s="2">
        <v>38.589291159205168</v>
      </c>
      <c r="C22" s="2">
        <v>45.571866799680983</v>
      </c>
      <c r="D22" s="2">
        <v>28.705627656113698</v>
      </c>
      <c r="E22" s="2">
        <v>38.957368372656916</v>
      </c>
      <c r="F22" s="2">
        <v>41.821001452135178</v>
      </c>
      <c r="G22" s="2">
        <v>38.83560240967924</v>
      </c>
      <c r="H22" s="107"/>
      <c r="I22" s="107"/>
      <c r="J22" s="337"/>
    </row>
    <row r="23" spans="1:10" x14ac:dyDescent="0.35">
      <c r="A23" s="114" t="s">
        <v>94</v>
      </c>
      <c r="B23" s="2">
        <v>7.9798693728324404</v>
      </c>
      <c r="C23" s="2">
        <v>9.2063564471683783</v>
      </c>
      <c r="D23" s="2">
        <v>5.3825607660670718</v>
      </c>
      <c r="E23" s="2">
        <v>7.341472115559049</v>
      </c>
      <c r="F23" s="2">
        <v>9.6319989129233416</v>
      </c>
      <c r="G23" s="2">
        <v>8.5340589043424675</v>
      </c>
      <c r="H23" s="107"/>
      <c r="I23" s="107"/>
      <c r="J23" s="337"/>
    </row>
    <row r="24" spans="1:10" x14ac:dyDescent="0.35">
      <c r="A24" s="114" t="s">
        <v>95</v>
      </c>
      <c r="B24" s="2">
        <v>5.4695943295986087</v>
      </c>
      <c r="C24" s="2">
        <v>10.349301911787451</v>
      </c>
      <c r="D24" s="2">
        <v>3.2372154290675303</v>
      </c>
      <c r="E24" s="2">
        <v>5.4533497167621841</v>
      </c>
      <c r="F24" s="2">
        <v>5.8476092614535657</v>
      </c>
      <c r="G24" s="2">
        <v>3.4974941535056194</v>
      </c>
      <c r="H24" s="107"/>
      <c r="I24" s="107"/>
      <c r="J24" s="337"/>
    </row>
    <row r="25" spans="1:10" x14ac:dyDescent="0.35">
      <c r="A25" s="31" t="s">
        <v>96</v>
      </c>
      <c r="B25" s="2">
        <v>83.367203680956223</v>
      </c>
      <c r="C25" s="2">
        <v>77.483939376368497</v>
      </c>
      <c r="D25" s="2">
        <v>88.09782216945456</v>
      </c>
      <c r="E25" s="2">
        <v>88.688221963962732</v>
      </c>
      <c r="F25" s="2">
        <v>77.371768743253725</v>
      </c>
      <c r="G25" s="2">
        <v>83.251984230206176</v>
      </c>
      <c r="H25" s="107"/>
      <c r="I25" s="107"/>
      <c r="J25" s="337"/>
    </row>
    <row r="26" spans="1:10" x14ac:dyDescent="0.35">
      <c r="A26" s="103" t="s">
        <v>97</v>
      </c>
      <c r="B26" s="2">
        <v>1.0284379687044385</v>
      </c>
      <c r="C26" s="2">
        <v>1.1786666042017604</v>
      </c>
      <c r="D26" s="2">
        <v>1.2530425741207016</v>
      </c>
      <c r="E26" s="2">
        <v>1.0697548315422822</v>
      </c>
      <c r="F26" s="2">
        <v>0.93423111470313813</v>
      </c>
      <c r="G26" s="2">
        <v>0.74354581827663591</v>
      </c>
      <c r="H26" s="2">
        <v>0.78607157264045047</v>
      </c>
      <c r="I26" s="2">
        <v>1.0861378574893141</v>
      </c>
      <c r="J26" s="338"/>
    </row>
  </sheetData>
  <mergeCells count="7">
    <mergeCell ref="A1:J1"/>
    <mergeCell ref="J4:J14"/>
    <mergeCell ref="A15:J15"/>
    <mergeCell ref="J16:J26"/>
    <mergeCell ref="A2:A3"/>
    <mergeCell ref="B2:B3"/>
    <mergeCell ref="C2:I2"/>
  </mergeCells>
  <pageMargins left="0.7" right="0.7" top="0.75" bottom="0.75" header="0.3" footer="0.3"/>
  <pageSetup scale="99" orientation="landscape" r:id="rId1"/>
  <headerFooter>
    <oddFooter>&amp;R&amp;1#&amp;"Calibri"&amp;12&amp;K000000Official Use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2557A-90DB-46ED-994F-5065EEB2FC83}">
  <sheetPr codeName="Sheet14">
    <tabColor rgb="FF00B050"/>
  </sheetPr>
  <dimension ref="A1:F16"/>
  <sheetViews>
    <sheetView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56.54296875" customWidth="1"/>
    <col min="2" max="2" width="11.54296875" customWidth="1"/>
    <col min="3" max="4" width="14" customWidth="1"/>
  </cols>
  <sheetData>
    <row r="1" spans="1:6" x14ac:dyDescent="0.35">
      <c r="A1" s="319" t="s">
        <v>29</v>
      </c>
      <c r="B1" s="319"/>
      <c r="C1" s="319"/>
      <c r="D1" s="319"/>
      <c r="E1" s="319"/>
    </row>
    <row r="2" spans="1:6" ht="29" x14ac:dyDescent="0.35">
      <c r="A2" s="124"/>
      <c r="B2" s="124" t="s">
        <v>14</v>
      </c>
      <c r="C2" s="381" t="s">
        <v>22</v>
      </c>
      <c r="D2" s="381"/>
      <c r="E2" s="127"/>
    </row>
    <row r="3" spans="1:6" x14ac:dyDescent="0.35">
      <c r="A3" s="143"/>
      <c r="B3" s="143"/>
      <c r="C3" s="123" t="s">
        <v>21</v>
      </c>
      <c r="D3" s="123" t="s">
        <v>20</v>
      </c>
      <c r="E3" s="127"/>
    </row>
    <row r="4" spans="1:6" x14ac:dyDescent="0.35">
      <c r="A4" s="9" t="s">
        <v>1</v>
      </c>
      <c r="B4" s="2">
        <v>87.187895267688617</v>
      </c>
      <c r="C4" s="2">
        <v>90.983995625600301</v>
      </c>
      <c r="D4" s="2">
        <v>86.237101559782275</v>
      </c>
      <c r="E4" s="337" t="s">
        <v>390</v>
      </c>
    </row>
    <row r="5" spans="1:6" x14ac:dyDescent="0.35">
      <c r="A5" s="9" t="s">
        <v>12</v>
      </c>
      <c r="B5" s="157">
        <v>68.244432904293561</v>
      </c>
      <c r="C5" s="2">
        <v>68.352732139820219</v>
      </c>
      <c r="D5" s="2">
        <v>68.217307638362371</v>
      </c>
      <c r="E5" s="337"/>
    </row>
    <row r="6" spans="1:6" x14ac:dyDescent="0.35">
      <c r="A6" s="9" t="s">
        <v>2</v>
      </c>
      <c r="B6" s="157">
        <v>17.309156633428611</v>
      </c>
      <c r="C6" s="2">
        <v>22.01368524301969</v>
      </c>
      <c r="D6" s="2">
        <v>16.130832622225359</v>
      </c>
      <c r="E6" s="337"/>
    </row>
    <row r="7" spans="1:6" x14ac:dyDescent="0.35">
      <c r="A7" s="9" t="s">
        <v>23</v>
      </c>
      <c r="B7" s="157">
        <v>58.49063122351636</v>
      </c>
      <c r="C7" s="2">
        <v>55.222178564177128</v>
      </c>
      <c r="D7" s="2">
        <v>59.309267173594108</v>
      </c>
      <c r="E7" s="337"/>
    </row>
    <row r="8" spans="1:6" x14ac:dyDescent="0.35">
      <c r="A8" s="9" t="s">
        <v>13</v>
      </c>
      <c r="B8" s="157">
        <v>26.981763102239821</v>
      </c>
      <c r="C8" s="2">
        <v>28.515711684689261</v>
      </c>
      <c r="D8" s="2">
        <v>26.597561283811839</v>
      </c>
      <c r="E8" s="337"/>
    </row>
    <row r="9" spans="1:6" x14ac:dyDescent="0.35">
      <c r="A9" s="9" t="s">
        <v>24</v>
      </c>
      <c r="B9" s="157">
        <v>62.906402171332964</v>
      </c>
      <c r="C9" s="2">
        <v>60.537088614653435</v>
      </c>
      <c r="D9" s="2">
        <v>63.499834433220627</v>
      </c>
      <c r="E9" s="337"/>
    </row>
    <row r="10" spans="1:6" x14ac:dyDescent="0.35">
      <c r="A10" s="319"/>
      <c r="B10" s="319"/>
      <c r="C10" s="319"/>
      <c r="D10" s="319"/>
      <c r="E10" s="319"/>
    </row>
    <row r="11" spans="1:6" x14ac:dyDescent="0.35">
      <c r="A11" s="9" t="s">
        <v>1</v>
      </c>
      <c r="B11" s="2">
        <v>79.387982429035262</v>
      </c>
      <c r="C11" s="2">
        <v>77.656094221519552</v>
      </c>
      <c r="D11" s="2">
        <v>79.800733955858632</v>
      </c>
      <c r="E11" s="337" t="s">
        <v>391</v>
      </c>
      <c r="F11" s="82"/>
    </row>
    <row r="12" spans="1:6" x14ac:dyDescent="0.35">
      <c r="A12" s="9" t="s">
        <v>12</v>
      </c>
      <c r="B12" s="157">
        <v>71.393164966389918</v>
      </c>
      <c r="C12" s="2">
        <v>65.204326121035905</v>
      </c>
      <c r="D12" s="2">
        <v>72.86811737474882</v>
      </c>
      <c r="E12" s="337"/>
      <c r="F12" s="82"/>
    </row>
    <row r="13" spans="1:6" x14ac:dyDescent="0.35">
      <c r="A13" s="9" t="s">
        <v>2</v>
      </c>
      <c r="B13" s="157">
        <v>22.460382844132322</v>
      </c>
      <c r="C13" s="2">
        <v>24.249087522389356</v>
      </c>
      <c r="D13" s="2">
        <v>22.034090555875601</v>
      </c>
      <c r="E13" s="337"/>
      <c r="F13" s="82"/>
    </row>
    <row r="14" spans="1:6" x14ac:dyDescent="0.35">
      <c r="A14" s="9" t="s">
        <v>23</v>
      </c>
      <c r="B14" s="157">
        <v>33.307848471767592</v>
      </c>
      <c r="C14" s="2">
        <v>33.875411050319194</v>
      </c>
      <c r="D14" s="2">
        <v>33.172584359541183</v>
      </c>
      <c r="E14" s="337"/>
      <c r="F14" s="82"/>
    </row>
    <row r="15" spans="1:6" x14ac:dyDescent="0.35">
      <c r="A15" s="9" t="s">
        <v>13</v>
      </c>
      <c r="B15" s="157">
        <v>15.453040674436078</v>
      </c>
      <c r="C15" s="2">
        <v>15.918725373365872</v>
      </c>
      <c r="D15" s="2">
        <v>15.342056564914786</v>
      </c>
      <c r="E15" s="337"/>
      <c r="F15" s="82"/>
    </row>
    <row r="16" spans="1:6" x14ac:dyDescent="0.35">
      <c r="A16" s="9" t="s">
        <v>24</v>
      </c>
      <c r="B16" s="157">
        <v>47.380658050186852</v>
      </c>
      <c r="C16" s="2">
        <v>48.991279302367509</v>
      </c>
      <c r="D16" s="2">
        <v>46.996807419362739</v>
      </c>
      <c r="E16" s="338"/>
      <c r="F16" s="82"/>
    </row>
  </sheetData>
  <mergeCells count="5">
    <mergeCell ref="A10:E10"/>
    <mergeCell ref="E11:E16"/>
    <mergeCell ref="C2:D2"/>
    <mergeCell ref="A1:E1"/>
    <mergeCell ref="E4:E9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5">
    <tabColor rgb="FF00B050"/>
  </sheetPr>
  <dimension ref="A1:L16"/>
  <sheetViews>
    <sheetView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27.54296875" customWidth="1"/>
    <col min="2" max="2" width="11.81640625" customWidth="1"/>
    <col min="3" max="7" width="8.54296875" customWidth="1"/>
    <col min="8" max="9" width="14" customWidth="1"/>
  </cols>
  <sheetData>
    <row r="1" spans="1:12" x14ac:dyDescent="0.35">
      <c r="A1" s="319" t="s">
        <v>392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2" ht="14.5" customHeight="1" x14ac:dyDescent="0.35">
      <c r="A2" s="387"/>
      <c r="B2" s="385" t="s">
        <v>14</v>
      </c>
      <c r="C2" s="382" t="s">
        <v>30</v>
      </c>
      <c r="D2" s="383"/>
      <c r="E2" s="383"/>
      <c r="F2" s="383"/>
      <c r="G2" s="384"/>
      <c r="H2" s="366" t="s">
        <v>22</v>
      </c>
      <c r="I2" s="366"/>
      <c r="J2" s="127"/>
    </row>
    <row r="3" spans="1:12" x14ac:dyDescent="0.35">
      <c r="A3" s="388"/>
      <c r="B3" s="386"/>
      <c r="C3" s="136" t="s">
        <v>15</v>
      </c>
      <c r="D3" s="133" t="s">
        <v>16</v>
      </c>
      <c r="E3" s="133" t="s">
        <v>17</v>
      </c>
      <c r="F3" s="133" t="s">
        <v>18</v>
      </c>
      <c r="G3" s="135" t="s">
        <v>19</v>
      </c>
      <c r="H3" s="136" t="s">
        <v>21</v>
      </c>
      <c r="I3" s="134" t="s">
        <v>20</v>
      </c>
      <c r="J3" s="127"/>
    </row>
    <row r="4" spans="1:12" x14ac:dyDescent="0.35">
      <c r="A4" s="1" t="s">
        <v>3</v>
      </c>
      <c r="B4" s="2">
        <v>88.788642282526524</v>
      </c>
      <c r="C4" s="2">
        <v>94.015937686609703</v>
      </c>
      <c r="D4" s="2">
        <v>93.445188736344306</v>
      </c>
      <c r="E4" s="2">
        <v>87.120346854462454</v>
      </c>
      <c r="F4" s="2">
        <v>85.486541221872471</v>
      </c>
      <c r="G4" s="2">
        <v>86.443868614133123</v>
      </c>
      <c r="H4" s="2">
        <v>84.875783171918428</v>
      </c>
      <c r="I4" s="2">
        <v>89.767482209882004</v>
      </c>
      <c r="J4" s="337" t="s">
        <v>393</v>
      </c>
    </row>
    <row r="5" spans="1:12" x14ac:dyDescent="0.35">
      <c r="A5" s="1" t="s">
        <v>4</v>
      </c>
      <c r="B5" s="2">
        <v>5.1174021621838062</v>
      </c>
      <c r="C5" s="2">
        <v>0.19873816859896121</v>
      </c>
      <c r="D5" s="2">
        <v>4.8459044968382941</v>
      </c>
      <c r="E5" s="2">
        <v>6.5498467698612117</v>
      </c>
      <c r="F5" s="2">
        <v>5.6098963976378959</v>
      </c>
      <c r="G5" s="2">
        <v>6.7307665862831749</v>
      </c>
      <c r="H5" s="2">
        <v>6.2567105037943076</v>
      </c>
      <c r="I5" s="2">
        <v>4.8323930517575961</v>
      </c>
      <c r="J5" s="337"/>
    </row>
    <row r="6" spans="1:12" x14ac:dyDescent="0.35">
      <c r="A6" s="1" t="s">
        <v>5</v>
      </c>
      <c r="B6" s="2">
        <v>2.2632414206019544</v>
      </c>
      <c r="C6" s="2">
        <v>2.5343857762010824</v>
      </c>
      <c r="D6" s="2">
        <v>0.29744631208735883</v>
      </c>
      <c r="E6" s="2">
        <v>1.6549926657645635</v>
      </c>
      <c r="F6" s="2">
        <v>4.0873129235304857</v>
      </c>
      <c r="G6" s="2">
        <v>2.5322508640449093</v>
      </c>
      <c r="H6" s="2">
        <v>3.7837859406326508</v>
      </c>
      <c r="I6" s="2">
        <v>1.8828623562261115</v>
      </c>
      <c r="J6" s="337"/>
    </row>
    <row r="7" spans="1:12" ht="16.399999999999999" customHeight="1" x14ac:dyDescent="0.35">
      <c r="A7" s="1" t="s">
        <v>6</v>
      </c>
      <c r="B7" s="2">
        <v>3.8307141346877143</v>
      </c>
      <c r="C7" s="2">
        <v>3.2509383685902651</v>
      </c>
      <c r="D7" s="2">
        <v>1.4114604547300367</v>
      </c>
      <c r="E7" s="2">
        <v>4.6748137099117875</v>
      </c>
      <c r="F7" s="2">
        <v>4.816249456959147</v>
      </c>
      <c r="G7" s="2">
        <v>4.2931139355387877</v>
      </c>
      <c r="H7" s="2">
        <v>5.083720383654609</v>
      </c>
      <c r="I7" s="2">
        <v>3.5172623821342994</v>
      </c>
      <c r="J7" s="337"/>
    </row>
    <row r="8" spans="1:12" x14ac:dyDescent="0.35">
      <c r="A8" s="127"/>
      <c r="B8" s="127"/>
      <c r="C8" s="127"/>
      <c r="D8" s="127"/>
      <c r="E8" s="127"/>
      <c r="F8" s="127"/>
      <c r="G8" s="127"/>
      <c r="H8" s="127"/>
      <c r="I8" s="127"/>
      <c r="J8" s="127"/>
      <c r="K8" s="125"/>
      <c r="L8" s="125"/>
    </row>
    <row r="9" spans="1:12" x14ac:dyDescent="0.35">
      <c r="A9" s="114" t="s">
        <v>3</v>
      </c>
      <c r="B9" s="2">
        <v>89.546353785090687</v>
      </c>
      <c r="C9" s="4">
        <v>92.062810283588732</v>
      </c>
      <c r="D9" s="2">
        <v>91.399318078552056</v>
      </c>
      <c r="E9" s="2">
        <v>90.742491320447414</v>
      </c>
      <c r="F9" s="2">
        <v>85.946811552234223</v>
      </c>
      <c r="G9" s="2">
        <v>88.451549153768866</v>
      </c>
      <c r="H9" s="2">
        <v>90.316153651481315</v>
      </c>
      <c r="I9" s="2">
        <v>89.362891556511286</v>
      </c>
      <c r="J9" s="337" t="s">
        <v>391</v>
      </c>
    </row>
    <row r="10" spans="1:12" x14ac:dyDescent="0.35">
      <c r="A10" s="114" t="s">
        <v>4</v>
      </c>
      <c r="B10" s="2">
        <v>3.2511106469647744</v>
      </c>
      <c r="C10" s="2">
        <v>2.9726625298080376</v>
      </c>
      <c r="D10" s="2">
        <v>3.1130154671099857</v>
      </c>
      <c r="E10" s="2">
        <v>3.7819175257743205</v>
      </c>
      <c r="F10" s="2">
        <v>2.2627699157049967</v>
      </c>
      <c r="G10" s="2">
        <v>4.1046152434009127</v>
      </c>
      <c r="H10" s="2">
        <v>3.2265414610931091</v>
      </c>
      <c r="I10" s="2">
        <v>3.2569660878282938</v>
      </c>
      <c r="J10" s="337"/>
    </row>
    <row r="11" spans="1:12" x14ac:dyDescent="0.35">
      <c r="A11" s="114" t="s">
        <v>5</v>
      </c>
      <c r="B11" s="2">
        <v>2.6127880566714676</v>
      </c>
      <c r="C11" s="2">
        <v>1.3548874524151453</v>
      </c>
      <c r="D11" s="2">
        <v>2.6311869468696258</v>
      </c>
      <c r="E11" s="2">
        <v>1.4787305005938727</v>
      </c>
      <c r="F11" s="2">
        <v>3.7476486745587296</v>
      </c>
      <c r="G11" s="2">
        <v>3.7267549411457428</v>
      </c>
      <c r="H11" s="2">
        <v>1.4447674323702577</v>
      </c>
      <c r="I11" s="2">
        <v>2.8911560794741988</v>
      </c>
      <c r="J11" s="337"/>
    </row>
    <row r="12" spans="1:12" x14ac:dyDescent="0.35">
      <c r="A12" s="114" t="s">
        <v>6</v>
      </c>
      <c r="B12" s="2">
        <v>4.5897475112730906</v>
      </c>
      <c r="C12" s="2">
        <v>3.6096397341880908</v>
      </c>
      <c r="D12" s="2">
        <v>2.8564795074683209</v>
      </c>
      <c r="E12" s="2">
        <v>3.9968606531843918</v>
      </c>
      <c r="F12" s="2">
        <v>8.0427698575020656</v>
      </c>
      <c r="G12" s="4">
        <v>3.7170806616844589</v>
      </c>
      <c r="H12" s="2">
        <v>5.0125374550553197</v>
      </c>
      <c r="I12" s="2">
        <v>4.4889862761862114</v>
      </c>
      <c r="J12" s="338"/>
    </row>
    <row r="15" spans="1:12" x14ac:dyDescent="0.35">
      <c r="B15" s="35"/>
    </row>
    <row r="16" spans="1:12" x14ac:dyDescent="0.35">
      <c r="B16" s="35"/>
    </row>
  </sheetData>
  <mergeCells count="7">
    <mergeCell ref="A1:J1"/>
    <mergeCell ref="J4:J7"/>
    <mergeCell ref="J9:J12"/>
    <mergeCell ref="C2:G2"/>
    <mergeCell ref="B2:B3"/>
    <mergeCell ref="A2:A3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6">
    <tabColor rgb="FF00B050"/>
  </sheetPr>
  <dimension ref="A1:J15"/>
  <sheetViews>
    <sheetView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25.453125" customWidth="1"/>
    <col min="2" max="2" width="14.453125" customWidth="1"/>
    <col min="8" max="9" width="14" customWidth="1"/>
  </cols>
  <sheetData>
    <row r="1" spans="1:10" x14ac:dyDescent="0.35">
      <c r="A1" s="319" t="s">
        <v>27</v>
      </c>
      <c r="B1" s="319"/>
      <c r="C1" s="319"/>
      <c r="D1" s="319"/>
      <c r="E1" s="319"/>
      <c r="F1" s="319"/>
      <c r="G1" s="319"/>
      <c r="H1" s="319"/>
      <c r="I1" s="319"/>
      <c r="J1" s="319"/>
    </row>
    <row r="2" spans="1:10" ht="14.5" customHeight="1" x14ac:dyDescent="0.35">
      <c r="A2" s="387"/>
      <c r="B2" s="387" t="s">
        <v>14</v>
      </c>
      <c r="C2" s="382" t="s">
        <v>30</v>
      </c>
      <c r="D2" s="383"/>
      <c r="E2" s="383"/>
      <c r="F2" s="383"/>
      <c r="G2" s="384"/>
      <c r="H2" s="366" t="s">
        <v>22</v>
      </c>
      <c r="I2" s="366"/>
      <c r="J2" s="127"/>
    </row>
    <row r="3" spans="1:10" x14ac:dyDescent="0.35">
      <c r="A3" s="388"/>
      <c r="B3" s="388"/>
      <c r="C3" s="136" t="s">
        <v>15</v>
      </c>
      <c r="D3" s="133" t="s">
        <v>16</v>
      </c>
      <c r="E3" s="133" t="s">
        <v>17</v>
      </c>
      <c r="F3" s="133" t="s">
        <v>18</v>
      </c>
      <c r="G3" s="135" t="s">
        <v>19</v>
      </c>
      <c r="H3" s="136" t="s">
        <v>21</v>
      </c>
      <c r="I3" s="134" t="s">
        <v>20</v>
      </c>
      <c r="J3" s="127"/>
    </row>
    <row r="4" spans="1:10" x14ac:dyDescent="0.35">
      <c r="A4" s="1" t="s">
        <v>7</v>
      </c>
      <c r="B4" s="2">
        <v>90.356349215444354</v>
      </c>
      <c r="C4" s="2">
        <v>93.223442688629248</v>
      </c>
      <c r="D4" s="2">
        <v>92.705399898665902</v>
      </c>
      <c r="E4" s="2">
        <v>90.928388348924699</v>
      </c>
      <c r="F4" s="2">
        <v>88.163065087396063</v>
      </c>
      <c r="G4" s="2">
        <v>87.784517631944738</v>
      </c>
      <c r="H4" s="2">
        <v>89.916316894510871</v>
      </c>
      <c r="I4" s="2">
        <v>90.466427598764838</v>
      </c>
      <c r="J4" s="337" t="s">
        <v>393</v>
      </c>
    </row>
    <row r="5" spans="1:10" x14ac:dyDescent="0.35">
      <c r="A5" s="1" t="s">
        <v>8</v>
      </c>
      <c r="B5" s="2">
        <v>4.6469855592665654</v>
      </c>
      <c r="C5" s="2">
        <v>1.6041101934374482</v>
      </c>
      <c r="D5" s="2">
        <v>5.3083641265958379</v>
      </c>
      <c r="E5" s="2">
        <v>5.1804815892513432</v>
      </c>
      <c r="F5" s="2">
        <v>4.5194361240889602</v>
      </c>
      <c r="G5" s="2">
        <v>5.8345532860414222</v>
      </c>
      <c r="H5" s="2">
        <v>5.8998625172919201</v>
      </c>
      <c r="I5" s="2">
        <v>4.3335661501050913</v>
      </c>
      <c r="J5" s="337"/>
    </row>
    <row r="6" spans="1:10" x14ac:dyDescent="0.35">
      <c r="A6" s="1" t="s">
        <v>9</v>
      </c>
      <c r="B6" s="2">
        <v>2.0931570954688863</v>
      </c>
      <c r="C6" s="2">
        <v>2.475586478492148</v>
      </c>
      <c r="D6" s="2">
        <v>5.6951682942502482E-2</v>
      </c>
      <c r="E6" s="2">
        <v>1.6931846650304463</v>
      </c>
      <c r="F6" s="2">
        <v>3.9692474545424217</v>
      </c>
      <c r="G6" s="2">
        <v>2.0100690496613387</v>
      </c>
      <c r="H6" s="2">
        <v>0.53037753872960258</v>
      </c>
      <c r="I6" s="2">
        <v>2.4841016668295355</v>
      </c>
      <c r="J6" s="337"/>
    </row>
    <row r="7" spans="1:10" x14ac:dyDescent="0.35">
      <c r="A7" s="1" t="s">
        <v>10</v>
      </c>
      <c r="B7" s="2">
        <v>2.9035081298202003</v>
      </c>
      <c r="C7" s="2">
        <v>2.6968606394411463</v>
      </c>
      <c r="D7" s="2">
        <v>1.9292842917957613</v>
      </c>
      <c r="E7" s="2">
        <v>2.1979453967935085</v>
      </c>
      <c r="F7" s="2">
        <v>3.3482513339725544</v>
      </c>
      <c r="G7" s="2">
        <v>4.3708600323524971</v>
      </c>
      <c r="H7" s="2">
        <v>3.6534430494676156</v>
      </c>
      <c r="I7" s="2">
        <v>2.7159045843005347</v>
      </c>
      <c r="J7" s="337"/>
    </row>
    <row r="8" spans="1:10" x14ac:dyDescent="0.35">
      <c r="A8" s="127"/>
      <c r="B8" s="127"/>
      <c r="C8" s="127"/>
      <c r="D8" s="127"/>
      <c r="E8" s="127"/>
      <c r="F8" s="127"/>
      <c r="G8" s="127"/>
      <c r="H8" s="127"/>
      <c r="I8" s="127"/>
      <c r="J8" s="127"/>
    </row>
    <row r="9" spans="1:10" x14ac:dyDescent="0.35">
      <c r="A9" s="114" t="s">
        <v>7</v>
      </c>
      <c r="B9" s="2">
        <v>89.490093519223251</v>
      </c>
      <c r="C9" s="2">
        <v>90.886413371357932</v>
      </c>
      <c r="D9" s="2">
        <v>92.359248556350309</v>
      </c>
      <c r="E9" s="2">
        <v>88.295421535817397</v>
      </c>
      <c r="F9" s="2">
        <v>90.276349323756833</v>
      </c>
      <c r="G9" s="2">
        <v>86.089908487672602</v>
      </c>
      <c r="H9" s="2">
        <v>83.245631650787999</v>
      </c>
      <c r="I9" s="2">
        <v>90.978302261105114</v>
      </c>
      <c r="J9" s="337" t="s">
        <v>391</v>
      </c>
    </row>
    <row r="10" spans="1:10" x14ac:dyDescent="0.35">
      <c r="A10" s="114" t="s">
        <v>8</v>
      </c>
      <c r="B10" s="2">
        <v>6.0542868014212203</v>
      </c>
      <c r="C10" s="2">
        <v>5.2182740804032433</v>
      </c>
      <c r="D10" s="2">
        <v>4.3238467084809393</v>
      </c>
      <c r="E10" s="2">
        <v>6.9072156134606919</v>
      </c>
      <c r="F10" s="2">
        <v>5.0463415564041725</v>
      </c>
      <c r="G10" s="2">
        <v>8.5750601171190493</v>
      </c>
      <c r="H10" s="2">
        <v>9.8206437768653654</v>
      </c>
      <c r="I10" s="2">
        <v>5.1566713632940822</v>
      </c>
      <c r="J10" s="337"/>
    </row>
    <row r="11" spans="1:10" x14ac:dyDescent="0.35">
      <c r="A11" s="114" t="s">
        <v>9</v>
      </c>
      <c r="B11" s="2">
        <v>2.3124468381967258</v>
      </c>
      <c r="C11" s="2">
        <v>3.1286745622832601</v>
      </c>
      <c r="D11" s="2">
        <v>1.7198438627632346</v>
      </c>
      <c r="E11" s="2">
        <v>2.1152628099886308</v>
      </c>
      <c r="F11" s="2">
        <v>1.733625425452227</v>
      </c>
      <c r="G11" s="2">
        <v>3.2589224566801058</v>
      </c>
      <c r="H11" s="2">
        <v>3.8272082845995898</v>
      </c>
      <c r="I11" s="2">
        <v>1.9514419551663105</v>
      </c>
      <c r="J11" s="337"/>
    </row>
    <row r="12" spans="1:10" x14ac:dyDescent="0.35">
      <c r="A12" s="114" t="s">
        <v>10</v>
      </c>
      <c r="B12" s="2">
        <v>2.1431728411588056</v>
      </c>
      <c r="C12" s="2">
        <v>0.76663798595555366</v>
      </c>
      <c r="D12" s="2">
        <v>1.5970608724055111</v>
      </c>
      <c r="E12" s="2">
        <v>2.6821000407332605</v>
      </c>
      <c r="F12" s="2">
        <v>2.9436836943867681</v>
      </c>
      <c r="G12" s="2">
        <v>2.0761089385282516</v>
      </c>
      <c r="H12" s="2">
        <v>3.1065162877470467</v>
      </c>
      <c r="I12" s="2">
        <v>1.9135844204344954</v>
      </c>
      <c r="J12" s="338"/>
    </row>
    <row r="14" spans="1:10" x14ac:dyDescent="0.35">
      <c r="B14" s="35"/>
    </row>
    <row r="15" spans="1:10" x14ac:dyDescent="0.35">
      <c r="B15" s="35"/>
    </row>
  </sheetData>
  <mergeCells count="7">
    <mergeCell ref="A1:J1"/>
    <mergeCell ref="J4:J7"/>
    <mergeCell ref="J9:J12"/>
    <mergeCell ref="C2:G2"/>
    <mergeCell ref="B2:B3"/>
    <mergeCell ref="A2:A3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BBECC-B576-408A-BC0A-1B6769689F82}">
  <sheetPr codeName="Sheet17">
    <tabColor rgb="FF00B050"/>
  </sheetPr>
  <dimension ref="A1:D10"/>
  <sheetViews>
    <sheetView workbookViewId="0">
      <selection activeCell="F18" sqref="F18"/>
    </sheetView>
  </sheetViews>
  <sheetFormatPr defaultRowHeight="14.5" x14ac:dyDescent="0.35"/>
  <cols>
    <col min="1" max="1" width="39.453125" bestFit="1" customWidth="1"/>
    <col min="2" max="3" width="8.81640625" customWidth="1"/>
    <col min="4" max="4" width="7.7265625" customWidth="1"/>
  </cols>
  <sheetData>
    <row r="1" spans="1:4" ht="15" customHeight="1" x14ac:dyDescent="0.35">
      <c r="A1" s="389" t="s">
        <v>374</v>
      </c>
      <c r="B1" s="390"/>
      <c r="C1" s="390"/>
      <c r="D1" s="390"/>
    </row>
    <row r="2" spans="1:4" x14ac:dyDescent="0.35">
      <c r="A2" s="115"/>
      <c r="B2" s="115" t="s">
        <v>21</v>
      </c>
      <c r="C2" s="115" t="s">
        <v>20</v>
      </c>
      <c r="D2" s="115" t="s">
        <v>31</v>
      </c>
    </row>
    <row r="3" spans="1:4" x14ac:dyDescent="0.35">
      <c r="A3" s="99" t="s">
        <v>375</v>
      </c>
      <c r="B3" s="3">
        <v>25.258053969449584</v>
      </c>
      <c r="C3" s="131">
        <v>30.285042261204772</v>
      </c>
      <c r="D3" s="11">
        <v>29.313347101873404</v>
      </c>
    </row>
    <row r="4" spans="1:4" x14ac:dyDescent="0.35">
      <c r="A4" s="99" t="s">
        <v>373</v>
      </c>
      <c r="B4" s="3">
        <v>2.7440990187209691</v>
      </c>
      <c r="C4" s="132">
        <v>2.5785396176994273</v>
      </c>
      <c r="D4" s="11">
        <v>2.6104284805269242</v>
      </c>
    </row>
    <row r="5" spans="1:4" x14ac:dyDescent="0.35">
      <c r="A5" s="99" t="s">
        <v>371</v>
      </c>
      <c r="B5" s="3">
        <v>10.225911517224912</v>
      </c>
      <c r="C5" s="132">
        <v>16.023241815401846</v>
      </c>
      <c r="D5" s="11">
        <v>14.905220997631604</v>
      </c>
    </row>
    <row r="6" spans="1:4" x14ac:dyDescent="0.35">
      <c r="A6" s="99" t="s">
        <v>372</v>
      </c>
      <c r="B6" s="3">
        <v>3.0347674386552126</v>
      </c>
      <c r="C6" s="132">
        <v>5.9713403067526816</v>
      </c>
      <c r="D6" s="11">
        <v>5.4055652228873861</v>
      </c>
    </row>
    <row r="7" spans="1:4" x14ac:dyDescent="0.35">
      <c r="A7" s="99" t="s">
        <v>376</v>
      </c>
      <c r="B7" s="3">
        <v>10.191989229004108</v>
      </c>
      <c r="C7" s="132">
        <v>12.564030845125764</v>
      </c>
      <c r="D7" s="11">
        <v>12.107514170988644</v>
      </c>
    </row>
    <row r="8" spans="1:4" x14ac:dyDescent="0.35">
      <c r="A8" s="99" t="s">
        <v>377</v>
      </c>
      <c r="B8" s="3">
        <v>18.430274550558732</v>
      </c>
      <c r="C8" s="132">
        <v>24.713393715452483</v>
      </c>
      <c r="D8" s="11">
        <v>23.513365641726477</v>
      </c>
    </row>
    <row r="9" spans="1:4" x14ac:dyDescent="0.35">
      <c r="A9" s="99" t="s">
        <v>378</v>
      </c>
      <c r="B9" s="3">
        <v>2.578127671599403</v>
      </c>
      <c r="C9" s="132">
        <v>5.7571960750548961</v>
      </c>
      <c r="D9" s="11">
        <v>5.1447436449060087</v>
      </c>
    </row>
    <row r="10" spans="1:4" x14ac:dyDescent="0.35">
      <c r="A10" s="99" t="s">
        <v>379</v>
      </c>
      <c r="B10" s="3">
        <v>2.647472848783138</v>
      </c>
      <c r="C10" s="132">
        <v>2.0338871532415812</v>
      </c>
      <c r="D10" s="11">
        <v>2.1518531114803636</v>
      </c>
    </row>
  </sheetData>
  <mergeCells count="1">
    <mergeCell ref="A1:D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11BBB-7EAA-479D-96D5-86BDAADF33B5}">
  <sheetPr codeName="Sheet18">
    <tabColor rgb="FF00B050"/>
  </sheetPr>
  <dimension ref="A1:I8"/>
  <sheetViews>
    <sheetView zoomScaleNormal="100" workbookViewId="0">
      <selection activeCell="F18" sqref="F18"/>
    </sheetView>
  </sheetViews>
  <sheetFormatPr defaultRowHeight="14.5" x14ac:dyDescent="0.35"/>
  <cols>
    <col min="1" max="1" width="44.81640625" customWidth="1"/>
    <col min="2" max="2" width="8.7265625" customWidth="1"/>
    <col min="3" max="3" width="6.26953125" customWidth="1"/>
    <col min="4" max="4" width="6.54296875" customWidth="1"/>
    <col min="5" max="7" width="10.54296875" bestFit="1" customWidth="1"/>
    <col min="8" max="9" width="11.54296875" bestFit="1" customWidth="1"/>
  </cols>
  <sheetData>
    <row r="1" spans="1:9" ht="15" customHeight="1" x14ac:dyDescent="0.35">
      <c r="A1" s="389" t="s">
        <v>380</v>
      </c>
      <c r="B1" s="390"/>
      <c r="C1" s="390"/>
      <c r="D1" s="390"/>
      <c r="E1" s="390"/>
      <c r="F1" s="390"/>
      <c r="G1" s="390"/>
      <c r="H1" s="390"/>
      <c r="I1" s="390"/>
    </row>
    <row r="2" spans="1:9" ht="43.5" x14ac:dyDescent="0.35">
      <c r="A2" s="115"/>
      <c r="B2" s="115" t="s">
        <v>31</v>
      </c>
      <c r="C2" s="115" t="s">
        <v>21</v>
      </c>
      <c r="D2" s="115" t="s">
        <v>20</v>
      </c>
      <c r="E2" s="115" t="s">
        <v>367</v>
      </c>
      <c r="F2" s="115" t="s">
        <v>368</v>
      </c>
      <c r="G2" s="115" t="s">
        <v>369</v>
      </c>
      <c r="H2" s="115" t="s">
        <v>396</v>
      </c>
      <c r="I2" s="115" t="s">
        <v>370</v>
      </c>
    </row>
    <row r="3" spans="1:9" x14ac:dyDescent="0.35">
      <c r="A3" s="116" t="s">
        <v>381</v>
      </c>
      <c r="B3" s="117">
        <v>65.561498758476972</v>
      </c>
      <c r="C3" s="117">
        <v>66.537371774056879</v>
      </c>
      <c r="D3" s="117">
        <v>65.328924233505703</v>
      </c>
      <c r="E3" s="117">
        <v>66.882877753861592</v>
      </c>
      <c r="F3" s="117">
        <v>68.971139536628868</v>
      </c>
      <c r="G3" s="118">
        <v>69.311201853397222</v>
      </c>
      <c r="H3" s="162">
        <v>59.774889662290718</v>
      </c>
      <c r="I3" s="162">
        <v>53.090907850507513</v>
      </c>
    </row>
    <row r="4" spans="1:9" ht="29.5" customHeight="1" x14ac:dyDescent="0.35">
      <c r="A4" s="298" t="s">
        <v>384</v>
      </c>
      <c r="B4" s="119">
        <v>41.907964947119162</v>
      </c>
      <c r="C4" s="100">
        <v>42.298123429518533</v>
      </c>
      <c r="D4" s="100">
        <v>41.814980591307631</v>
      </c>
      <c r="E4" s="129">
        <v>35.588086258362104</v>
      </c>
      <c r="F4" s="129">
        <v>45.666592203725223</v>
      </c>
      <c r="G4" s="129">
        <v>44.536393490910477</v>
      </c>
      <c r="H4" s="129">
        <v>37.482018640598042</v>
      </c>
      <c r="I4" s="129">
        <v>34.733933556341377</v>
      </c>
    </row>
    <row r="5" spans="1:9" x14ac:dyDescent="0.35">
      <c r="A5" s="120" t="s">
        <v>385</v>
      </c>
      <c r="B5" s="119">
        <v>18.384088763286965</v>
      </c>
      <c r="C5" s="100">
        <v>13.687862217698672</v>
      </c>
      <c r="D5" s="100">
        <v>19.503314974648788</v>
      </c>
      <c r="E5" s="129">
        <v>18.433273374551941</v>
      </c>
      <c r="F5" s="129">
        <v>17.900033625975379</v>
      </c>
      <c r="G5" s="129">
        <v>25.207231475525916</v>
      </c>
      <c r="H5" s="129">
        <v>17.156842914779602</v>
      </c>
      <c r="I5" s="129">
        <v>7.3699016106038471</v>
      </c>
    </row>
    <row r="6" spans="1:9" x14ac:dyDescent="0.35">
      <c r="A6" s="120" t="s">
        <v>386</v>
      </c>
      <c r="B6" s="119">
        <v>11.820493959442421</v>
      </c>
      <c r="C6" s="100">
        <v>13.485501935526807</v>
      </c>
      <c r="D6" s="100">
        <v>11.423681635575559</v>
      </c>
      <c r="E6" s="129">
        <v>12.783663321687795</v>
      </c>
      <c r="F6" s="129">
        <v>12.454620552057106</v>
      </c>
      <c r="G6" s="129">
        <v>18.02260210161074</v>
      </c>
      <c r="H6" s="129">
        <v>7.4456448791606764</v>
      </c>
      <c r="I6" s="129">
        <v>10.75410368020386</v>
      </c>
    </row>
    <row r="7" spans="1:9" x14ac:dyDescent="0.35">
      <c r="A7" s="128" t="s">
        <v>382</v>
      </c>
      <c r="B7" s="119">
        <v>23.286706563332601</v>
      </c>
      <c r="C7" s="100">
        <v>25.574707134885308</v>
      </c>
      <c r="D7" s="100">
        <v>22.741419791829156</v>
      </c>
      <c r="E7" s="129">
        <v>19.994065435722337</v>
      </c>
      <c r="F7" s="129">
        <v>22.516913620858478</v>
      </c>
      <c r="G7" s="129">
        <v>28.75439007735616</v>
      </c>
      <c r="H7" s="129">
        <v>22.999907871851256</v>
      </c>
      <c r="I7" s="129">
        <v>19.950703844893997</v>
      </c>
    </row>
    <row r="8" spans="1:9" x14ac:dyDescent="0.35">
      <c r="A8" s="128" t="s">
        <v>383</v>
      </c>
      <c r="B8" s="119">
        <v>30.208893887739269</v>
      </c>
      <c r="C8" s="100">
        <v>25.394641769880284</v>
      </c>
      <c r="D8" s="100">
        <v>31.356248493848241</v>
      </c>
      <c r="E8" s="129">
        <v>39.476056647898048</v>
      </c>
      <c r="F8" s="129">
        <v>38.647444186272388</v>
      </c>
      <c r="G8" s="129">
        <v>33.73940714757412</v>
      </c>
      <c r="H8" s="129">
        <v>15.379085484581775</v>
      </c>
      <c r="I8" s="129">
        <v>11.905719639424158</v>
      </c>
    </row>
  </sheetData>
  <mergeCells count="1">
    <mergeCell ref="A1:I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2D3C2-4A7B-4DDB-83E7-77BEDE3F7FFD}">
  <sheetPr>
    <tabColor rgb="FF00B050"/>
  </sheetPr>
  <dimension ref="A1:I10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31.54296875" customWidth="1"/>
    <col min="2" max="2" width="11.7265625" customWidth="1"/>
    <col min="8" max="9" width="14" customWidth="1"/>
  </cols>
  <sheetData>
    <row r="1" spans="1:9" x14ac:dyDescent="0.35">
      <c r="A1" s="319" t="s">
        <v>558</v>
      </c>
      <c r="B1" s="319"/>
      <c r="C1" s="319"/>
      <c r="D1" s="319"/>
      <c r="E1" s="319"/>
      <c r="F1" s="319"/>
      <c r="G1" s="319"/>
      <c r="H1" s="319"/>
      <c r="I1" s="319"/>
    </row>
    <row r="2" spans="1:9" ht="14.5" customHeight="1" x14ac:dyDescent="0.35">
      <c r="A2" s="387"/>
      <c r="B2" s="387" t="s">
        <v>14</v>
      </c>
      <c r="C2" s="382" t="s">
        <v>30</v>
      </c>
      <c r="D2" s="383"/>
      <c r="E2" s="383"/>
      <c r="F2" s="383"/>
      <c r="G2" s="384"/>
      <c r="H2" s="366" t="s">
        <v>22</v>
      </c>
      <c r="I2" s="366"/>
    </row>
    <row r="3" spans="1:9" x14ac:dyDescent="0.35">
      <c r="A3" s="388"/>
      <c r="B3" s="388"/>
      <c r="C3" s="136" t="s">
        <v>15</v>
      </c>
      <c r="D3" s="133" t="s">
        <v>16</v>
      </c>
      <c r="E3" s="133" t="s">
        <v>17</v>
      </c>
      <c r="F3" s="133" t="s">
        <v>18</v>
      </c>
      <c r="G3" s="135" t="s">
        <v>19</v>
      </c>
      <c r="H3" s="136" t="s">
        <v>21</v>
      </c>
      <c r="I3" s="134" t="s">
        <v>20</v>
      </c>
    </row>
    <row r="4" spans="1:9" x14ac:dyDescent="0.35">
      <c r="A4" s="114" t="s">
        <v>552</v>
      </c>
      <c r="B4" s="2">
        <v>61.31734274405293</v>
      </c>
      <c r="C4" s="2">
        <v>50.263077735786524</v>
      </c>
      <c r="D4" s="2">
        <v>61.185006781095083</v>
      </c>
      <c r="E4" s="2">
        <v>55.83549680400062</v>
      </c>
      <c r="F4" s="2">
        <v>68.531366793341135</v>
      </c>
      <c r="G4" s="2">
        <v>68.717981732956716</v>
      </c>
      <c r="H4" s="2">
        <v>64.839556943264924</v>
      </c>
      <c r="I4" s="2">
        <v>60.477912530131036</v>
      </c>
    </row>
    <row r="5" spans="1:9" x14ac:dyDescent="0.35">
      <c r="A5" s="114" t="s">
        <v>553</v>
      </c>
      <c r="B5" s="2">
        <v>16.412389487120883</v>
      </c>
      <c r="C5" s="2">
        <v>22.664231114168462</v>
      </c>
      <c r="D5" s="2">
        <v>12.176218502488476</v>
      </c>
      <c r="E5" s="2">
        <v>20.195934802084068</v>
      </c>
      <c r="F5" s="2">
        <v>14.102315657375177</v>
      </c>
      <c r="G5" s="2">
        <v>13.576635316747479</v>
      </c>
      <c r="H5" s="2">
        <v>11.988129429616407</v>
      </c>
      <c r="I5" s="2">
        <v>17.466799399882003</v>
      </c>
    </row>
    <row r="6" spans="1:9" x14ac:dyDescent="0.35">
      <c r="A6" s="114" t="s">
        <v>554</v>
      </c>
      <c r="B6" s="2">
        <v>3.5515938839007068</v>
      </c>
      <c r="C6" s="2">
        <v>1.0619551144628925</v>
      </c>
      <c r="D6" s="2">
        <v>6.3287492433659196</v>
      </c>
      <c r="E6" s="2">
        <v>4.6183038160373808</v>
      </c>
      <c r="F6" s="2">
        <v>2.175070311137687</v>
      </c>
      <c r="G6" s="2">
        <v>2.8860564058570128</v>
      </c>
      <c r="H6" s="2">
        <v>2.8486141951448647</v>
      </c>
      <c r="I6" s="2">
        <v>3.7191312218193051</v>
      </c>
    </row>
    <row r="7" spans="1:9" x14ac:dyDescent="0.35">
      <c r="A7" s="114" t="s">
        <v>555</v>
      </c>
      <c r="B7" s="2">
        <v>9.3997637679840729</v>
      </c>
      <c r="C7" s="2">
        <v>13.118628766300025</v>
      </c>
      <c r="D7" s="2">
        <v>11.278598547172495</v>
      </c>
      <c r="E7" s="2">
        <v>10.008574963704083</v>
      </c>
      <c r="F7" s="2">
        <v>7.1201781611366064</v>
      </c>
      <c r="G7" s="2">
        <v>6.5116118189516303</v>
      </c>
      <c r="H7" s="2">
        <v>7.14453853465767</v>
      </c>
      <c r="I7" s="2">
        <v>9.9372393708241198</v>
      </c>
    </row>
    <row r="8" spans="1:9" x14ac:dyDescent="0.35">
      <c r="A8" s="114" t="s">
        <v>556</v>
      </c>
      <c r="B8" s="2">
        <v>4.7410984233808087</v>
      </c>
      <c r="C8" s="2">
        <v>5.7625600266925678</v>
      </c>
      <c r="D8" s="2">
        <v>5.2201748704083641</v>
      </c>
      <c r="E8" s="2">
        <v>5.0327069369950372</v>
      </c>
      <c r="F8" s="2">
        <v>4.6609613498181623</v>
      </c>
      <c r="G8" s="2">
        <v>3.1482282378442159</v>
      </c>
      <c r="H8" s="2">
        <v>8.3121737076601878</v>
      </c>
      <c r="I8" s="2">
        <v>3.8900234119620021</v>
      </c>
    </row>
    <row r="9" spans="1:9" ht="30.5" customHeight="1" x14ac:dyDescent="0.35">
      <c r="A9" s="130" t="s">
        <v>557</v>
      </c>
      <c r="B9" s="2">
        <v>4.5778116935605961</v>
      </c>
      <c r="C9" s="2">
        <v>7.1295472425895472</v>
      </c>
      <c r="D9" s="2">
        <v>3.8112520554696583</v>
      </c>
      <c r="E9" s="2">
        <v>4.3089826771788085</v>
      </c>
      <c r="F9" s="2">
        <v>3.4101077271912423</v>
      </c>
      <c r="G9" s="2">
        <v>5.1594864876429511</v>
      </c>
      <c r="H9" s="2">
        <v>4.8669871896559522</v>
      </c>
      <c r="I9" s="2">
        <v>4.5088940653815364</v>
      </c>
    </row>
    <row r="10" spans="1:9" x14ac:dyDescent="0.35">
      <c r="B10" s="253"/>
      <c r="C10" s="253"/>
    </row>
  </sheetData>
  <mergeCells count="5"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BD3DE-E373-4012-A3E9-14C1EA9AF006}">
  <sheetPr>
    <tabColor rgb="FF00B050"/>
  </sheetPr>
  <dimension ref="A1:I9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28.1796875" customWidth="1"/>
    <col min="2" max="2" width="13.453125" customWidth="1"/>
    <col min="8" max="9" width="14" customWidth="1"/>
  </cols>
  <sheetData>
    <row r="1" spans="1:9" x14ac:dyDescent="0.35">
      <c r="A1" s="319" t="s">
        <v>572</v>
      </c>
      <c r="B1" s="319"/>
      <c r="C1" s="319"/>
      <c r="D1" s="319"/>
      <c r="E1" s="319"/>
      <c r="F1" s="319"/>
      <c r="G1" s="319"/>
      <c r="H1" s="319"/>
      <c r="I1" s="319"/>
    </row>
    <row r="2" spans="1:9" ht="14.5" customHeight="1" x14ac:dyDescent="0.35">
      <c r="A2" s="387"/>
      <c r="B2" s="387" t="s">
        <v>14</v>
      </c>
      <c r="C2" s="382" t="s">
        <v>30</v>
      </c>
      <c r="D2" s="383"/>
      <c r="E2" s="383"/>
      <c r="F2" s="383"/>
      <c r="G2" s="384"/>
      <c r="H2" s="366" t="s">
        <v>22</v>
      </c>
      <c r="I2" s="366"/>
    </row>
    <row r="3" spans="1:9" x14ac:dyDescent="0.35">
      <c r="A3" s="388"/>
      <c r="B3" s="388"/>
      <c r="C3" s="136" t="s">
        <v>15</v>
      </c>
      <c r="D3" s="133" t="s">
        <v>16</v>
      </c>
      <c r="E3" s="133" t="s">
        <v>17</v>
      </c>
      <c r="F3" s="133" t="s">
        <v>18</v>
      </c>
      <c r="G3" s="135" t="s">
        <v>19</v>
      </c>
      <c r="H3" s="136" t="s">
        <v>21</v>
      </c>
      <c r="I3" s="134" t="s">
        <v>20</v>
      </c>
    </row>
    <row r="4" spans="1:9" x14ac:dyDescent="0.35">
      <c r="A4" s="114" t="s">
        <v>552</v>
      </c>
      <c r="B4" s="2">
        <v>19.413488918881601</v>
      </c>
      <c r="C4" s="2">
        <v>11.423909103810589</v>
      </c>
      <c r="D4" s="2">
        <v>21.669073447967051</v>
      </c>
      <c r="E4" s="2">
        <v>19.111453353639224</v>
      </c>
      <c r="F4" s="2">
        <v>14.86761939139728</v>
      </c>
      <c r="G4" s="2">
        <v>29.343672906923491</v>
      </c>
      <c r="H4" s="2">
        <v>26.473709026062149</v>
      </c>
      <c r="I4" s="2">
        <v>17.730864938706819</v>
      </c>
    </row>
    <row r="5" spans="1:9" x14ac:dyDescent="0.35">
      <c r="A5" s="114" t="s">
        <v>553</v>
      </c>
      <c r="B5" s="2">
        <v>6.4643492177587216</v>
      </c>
      <c r="C5" s="2">
        <v>2.5644568980179825</v>
      </c>
      <c r="D5" s="2">
        <v>4.8152316721503912</v>
      </c>
      <c r="E5" s="2">
        <v>4.2049146190761775</v>
      </c>
      <c r="F5" s="2">
        <v>10.15612656190579</v>
      </c>
      <c r="G5" s="2">
        <v>9.7626283188956613</v>
      </c>
      <c r="H5" s="2">
        <v>6.609578153093751</v>
      </c>
      <c r="I5" s="2">
        <v>6.4297375929792846</v>
      </c>
    </row>
    <row r="6" spans="1:9" x14ac:dyDescent="0.35">
      <c r="A6" s="114" t="s">
        <v>554</v>
      </c>
      <c r="B6" s="2">
        <v>1.3976115306624051</v>
      </c>
      <c r="C6" s="2">
        <v>0.59157765918157257</v>
      </c>
      <c r="D6" s="2">
        <v>3.3778168945776494</v>
      </c>
      <c r="E6" s="2">
        <v>0.64117660151099132</v>
      </c>
      <c r="F6" s="2">
        <v>0.77709114611154506</v>
      </c>
      <c r="G6" s="2">
        <v>1.7742431287283051</v>
      </c>
      <c r="H6" s="2">
        <v>1.7622697730747297</v>
      </c>
      <c r="I6" s="2">
        <v>1.3107045087938762</v>
      </c>
    </row>
    <row r="7" spans="1:9" x14ac:dyDescent="0.35">
      <c r="A7" s="114" t="s">
        <v>555</v>
      </c>
      <c r="B7" s="2">
        <v>7.1891240113112858</v>
      </c>
      <c r="C7" s="2">
        <v>12.058078302962199</v>
      </c>
      <c r="D7" s="2">
        <v>4.5458227562673139</v>
      </c>
      <c r="E7" s="2">
        <v>3.2158561214146828</v>
      </c>
      <c r="F7" s="2">
        <v>6.7713243889218813</v>
      </c>
      <c r="G7" s="2">
        <v>11.984224399252707</v>
      </c>
      <c r="H7" s="2">
        <v>11.757489142075265</v>
      </c>
      <c r="I7" s="2">
        <v>6.1003703177260178</v>
      </c>
    </row>
    <row r="8" spans="1:9" x14ac:dyDescent="0.35">
      <c r="A8" s="114" t="s">
        <v>556</v>
      </c>
      <c r="B8" s="2">
        <v>60.912813666476417</v>
      </c>
      <c r="C8" s="2">
        <v>66.232430793438127</v>
      </c>
      <c r="D8" s="2">
        <v>61.834839334946366</v>
      </c>
      <c r="E8" s="2">
        <v>68.863582915335556</v>
      </c>
      <c r="F8" s="2">
        <v>63.631146746033927</v>
      </c>
      <c r="G8" s="2">
        <v>41.683504063294428</v>
      </c>
      <c r="H8" s="2">
        <v>47.827535618942981</v>
      </c>
      <c r="I8" s="2">
        <v>64.031357039882252</v>
      </c>
    </row>
    <row r="9" spans="1:9" ht="27.5" customHeight="1" x14ac:dyDescent="0.35">
      <c r="A9" s="130" t="s">
        <v>557</v>
      </c>
      <c r="B9" s="2">
        <v>4.6226126549095579</v>
      </c>
      <c r="C9" s="2">
        <v>7.1295472425895472</v>
      </c>
      <c r="D9" s="2">
        <v>3.7572158940912237</v>
      </c>
      <c r="E9" s="2">
        <v>3.9630163890233669</v>
      </c>
      <c r="F9" s="2">
        <v>3.7966917656295571</v>
      </c>
      <c r="G9" s="2">
        <v>5.4517271829054126</v>
      </c>
      <c r="H9" s="2">
        <v>5.5694182867511062</v>
      </c>
      <c r="I9" s="2">
        <v>4.3969656019117549</v>
      </c>
    </row>
  </sheetData>
  <mergeCells count="5"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1C7ED6-83C0-441B-9931-6E19F4A7605C}">
  <sheetPr codeName="Sheet19">
    <tabColor rgb="FF00B050"/>
  </sheetPr>
  <dimension ref="A1:AA23"/>
  <sheetViews>
    <sheetView workbookViewId="0">
      <pane ySplit="4" topLeftCell="A5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18.54296875" customWidth="1"/>
    <col min="2" max="2" width="10.26953125" customWidth="1"/>
    <col min="3" max="3" width="9.7265625" customWidth="1"/>
    <col min="9" max="10" width="9" customWidth="1"/>
    <col min="22" max="22" width="14.81640625" bestFit="1" customWidth="1"/>
    <col min="23" max="23" width="12.1796875" bestFit="1" customWidth="1"/>
    <col min="24" max="24" width="15.453125" bestFit="1" customWidth="1"/>
    <col min="25" max="25" width="7.81640625" bestFit="1" customWidth="1"/>
  </cols>
  <sheetData>
    <row r="1" spans="1:27" x14ac:dyDescent="0.35">
      <c r="A1" s="319" t="s">
        <v>162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</row>
    <row r="2" spans="1:27" ht="28.75" customHeight="1" x14ac:dyDescent="0.35">
      <c r="A2" s="392"/>
      <c r="B2" s="370" t="s">
        <v>106</v>
      </c>
      <c r="C2" s="372" t="s">
        <v>107</v>
      </c>
      <c r="D2" s="373"/>
      <c r="E2" s="373"/>
      <c r="F2" s="373"/>
      <c r="G2" s="373"/>
      <c r="H2" s="373"/>
      <c r="I2" s="373"/>
      <c r="J2" s="374"/>
      <c r="K2" s="127"/>
    </row>
    <row r="3" spans="1:27" ht="28.75" customHeight="1" x14ac:dyDescent="0.35">
      <c r="A3" s="392"/>
      <c r="B3" s="394">
        <v>3.6811294765840219</v>
      </c>
      <c r="C3" s="370" t="s">
        <v>31</v>
      </c>
      <c r="D3" s="372" t="s">
        <v>98</v>
      </c>
      <c r="E3" s="373"/>
      <c r="F3" s="373"/>
      <c r="G3" s="373"/>
      <c r="H3" s="374"/>
      <c r="I3" s="391" t="s">
        <v>22</v>
      </c>
      <c r="J3" s="391"/>
      <c r="K3" s="127"/>
    </row>
    <row r="4" spans="1:27" x14ac:dyDescent="0.35">
      <c r="A4" s="393"/>
      <c r="B4" s="371">
        <v>2.7513774104683195</v>
      </c>
      <c r="C4" s="371"/>
      <c r="D4" s="136" t="s">
        <v>15</v>
      </c>
      <c r="E4" s="133" t="s">
        <v>16</v>
      </c>
      <c r="F4" s="133" t="s">
        <v>17</v>
      </c>
      <c r="G4" s="133" t="s">
        <v>18</v>
      </c>
      <c r="H4" s="137" t="s">
        <v>19</v>
      </c>
      <c r="I4" s="136" t="s">
        <v>21</v>
      </c>
      <c r="J4" s="133" t="s">
        <v>20</v>
      </c>
      <c r="K4" s="127"/>
      <c r="Y4" s="35"/>
      <c r="Z4" s="35"/>
      <c r="AA4" s="35"/>
    </row>
    <row r="5" spans="1:27" x14ac:dyDescent="0.35">
      <c r="A5" s="34" t="s">
        <v>108</v>
      </c>
      <c r="B5" s="36">
        <v>94.100636205899363</v>
      </c>
      <c r="C5" s="36">
        <v>6.6994468346650278</v>
      </c>
      <c r="D5" s="36">
        <v>6.7226890756302522</v>
      </c>
      <c r="E5" s="36">
        <v>8.1784386617100377</v>
      </c>
      <c r="F5" s="36">
        <v>8.1699346405228752</v>
      </c>
      <c r="G5" s="36">
        <v>7.2847682119205297</v>
      </c>
      <c r="H5" s="36">
        <v>4.375</v>
      </c>
      <c r="I5" s="3">
        <v>6.6213921901528012</v>
      </c>
      <c r="J5" s="3">
        <v>6.7437379576107901</v>
      </c>
      <c r="K5" s="337" t="s">
        <v>393</v>
      </c>
      <c r="Y5" s="35"/>
      <c r="Z5" s="35"/>
      <c r="AA5" s="35"/>
    </row>
    <row r="6" spans="1:27" x14ac:dyDescent="0.35">
      <c r="A6" s="34" t="s">
        <v>394</v>
      </c>
      <c r="B6" s="36">
        <v>60.493927125506076</v>
      </c>
      <c r="C6" s="36">
        <v>34.496124031007753</v>
      </c>
      <c r="D6" s="36">
        <v>39.436619718309856</v>
      </c>
      <c r="E6" s="36">
        <v>34.838709677419352</v>
      </c>
      <c r="F6" s="36">
        <v>40.883977900552487</v>
      </c>
      <c r="G6" s="36">
        <v>36.986301369863014</v>
      </c>
      <c r="H6" s="36">
        <v>27.627627627627628</v>
      </c>
      <c r="I6" s="3">
        <v>30.272952853598014</v>
      </c>
      <c r="J6" s="3">
        <v>37.201907790143082</v>
      </c>
      <c r="K6" s="337"/>
      <c r="Y6" s="35"/>
      <c r="Z6" s="35"/>
      <c r="AA6" s="35"/>
    </row>
    <row r="7" spans="1:27" x14ac:dyDescent="0.35">
      <c r="A7" t="s">
        <v>109</v>
      </c>
      <c r="B7" s="36">
        <v>55.407750144592249</v>
      </c>
      <c r="C7" s="36">
        <v>23.068893528183715</v>
      </c>
      <c r="D7" s="36">
        <v>35.820895522388057</v>
      </c>
      <c r="E7" s="36">
        <v>20.567375886524822</v>
      </c>
      <c r="F7" s="36">
        <v>26.704545454545453</v>
      </c>
      <c r="G7" s="36">
        <v>24.067796610169491</v>
      </c>
      <c r="H7" s="36">
        <v>17.921146953405017</v>
      </c>
      <c r="I7" s="3">
        <v>18.433179723502302</v>
      </c>
      <c r="J7" s="3">
        <v>26.908396946564885</v>
      </c>
      <c r="K7" s="337"/>
      <c r="Y7" s="35"/>
      <c r="Z7" s="35"/>
      <c r="AA7" s="35"/>
    </row>
    <row r="8" spans="1:27" s="82" customFormat="1" x14ac:dyDescent="0.35">
      <c r="A8" s="34" t="s">
        <v>110</v>
      </c>
      <c r="B8" s="36">
        <v>0.52053209947946788</v>
      </c>
      <c r="C8" s="36">
        <v>0</v>
      </c>
      <c r="D8" s="36"/>
      <c r="E8" s="36"/>
      <c r="F8" s="36"/>
      <c r="G8" s="36">
        <v>0</v>
      </c>
      <c r="H8" s="36">
        <v>0</v>
      </c>
      <c r="I8" s="3">
        <v>0</v>
      </c>
      <c r="J8" s="3">
        <v>0</v>
      </c>
      <c r="K8" s="337"/>
      <c r="X8"/>
      <c r="Y8" s="35"/>
      <c r="Z8" s="35"/>
      <c r="AA8" s="35"/>
    </row>
    <row r="9" spans="1:27" s="82" customFormat="1" x14ac:dyDescent="0.35">
      <c r="A9" s="34" t="s">
        <v>111</v>
      </c>
      <c r="B9" s="36">
        <v>1.156737998843262</v>
      </c>
      <c r="C9" s="36">
        <v>35</v>
      </c>
      <c r="D9" s="36">
        <v>0</v>
      </c>
      <c r="E9" s="36">
        <v>100</v>
      </c>
      <c r="F9" s="36">
        <v>37.5</v>
      </c>
      <c r="G9" s="36">
        <v>33.333333333333336</v>
      </c>
      <c r="H9" s="36">
        <v>0</v>
      </c>
      <c r="I9" s="3">
        <v>33.333333333333336</v>
      </c>
      <c r="J9" s="3">
        <v>35.294117647058826</v>
      </c>
      <c r="K9" s="337"/>
      <c r="X9"/>
      <c r="Y9" s="35"/>
      <c r="Z9" s="35"/>
      <c r="AA9" s="35"/>
    </row>
    <row r="10" spans="1:27" s="82" customFormat="1" x14ac:dyDescent="0.35">
      <c r="A10" s="34" t="s">
        <v>112</v>
      </c>
      <c r="B10" s="36">
        <v>0.23134759976865241</v>
      </c>
      <c r="C10" s="36">
        <v>25</v>
      </c>
      <c r="D10" s="36">
        <v>100</v>
      </c>
      <c r="E10" s="36"/>
      <c r="F10" s="36">
        <v>0</v>
      </c>
      <c r="G10" s="36">
        <v>0</v>
      </c>
      <c r="H10" s="36"/>
      <c r="I10" s="3">
        <v>0</v>
      </c>
      <c r="J10" s="3">
        <v>33.333333333333336</v>
      </c>
      <c r="K10" s="337"/>
      <c r="X10"/>
      <c r="Y10" s="35"/>
      <c r="Z10" s="35"/>
      <c r="AA10" s="35"/>
    </row>
    <row r="11" spans="1:27" s="82" customFormat="1" x14ac:dyDescent="0.35">
      <c r="A11" s="34" t="s">
        <v>113</v>
      </c>
      <c r="B11" s="36">
        <v>0</v>
      </c>
      <c r="C11" s="36"/>
      <c r="D11" s="36"/>
      <c r="E11" s="36"/>
      <c r="F11" s="36"/>
      <c r="G11" s="36"/>
      <c r="H11" s="36"/>
      <c r="I11" s="3"/>
      <c r="J11" s="3"/>
      <c r="K11" s="337"/>
      <c r="X11"/>
      <c r="Y11" s="35"/>
      <c r="Z11" s="35"/>
      <c r="AA11" s="35"/>
    </row>
    <row r="12" spans="1:27" s="82" customFormat="1" x14ac:dyDescent="0.35">
      <c r="A12" s="34" t="s">
        <v>114</v>
      </c>
      <c r="B12" s="36">
        <v>0.1156737998843262</v>
      </c>
      <c r="C12" s="36">
        <v>0</v>
      </c>
      <c r="D12" s="36">
        <v>0</v>
      </c>
      <c r="E12" s="36"/>
      <c r="F12" s="36">
        <v>0</v>
      </c>
      <c r="G12" s="36"/>
      <c r="H12" s="36"/>
      <c r="I12" s="3"/>
      <c r="J12" s="3">
        <v>0</v>
      </c>
      <c r="K12" s="337"/>
      <c r="X12"/>
      <c r="Y12" s="35"/>
      <c r="Z12" s="35"/>
      <c r="AA12" s="35"/>
    </row>
    <row r="13" spans="1:27" x14ac:dyDescent="0.35">
      <c r="A13" s="34" t="s">
        <v>115</v>
      </c>
      <c r="B13" s="36">
        <v>63.967611336032391</v>
      </c>
      <c r="C13" s="36">
        <v>11.66365280289331</v>
      </c>
      <c r="D13" s="36">
        <v>7.8947368421052628</v>
      </c>
      <c r="E13" s="36">
        <v>12.568306010928962</v>
      </c>
      <c r="F13" s="36">
        <v>13.122171945701357</v>
      </c>
      <c r="G13" s="36">
        <v>13.592233009708737</v>
      </c>
      <c r="H13" s="36">
        <v>9.1482649842271293</v>
      </c>
      <c r="I13" s="3">
        <v>10.236220472440944</v>
      </c>
      <c r="J13" s="3">
        <v>12.413793103448276</v>
      </c>
      <c r="K13" s="337"/>
      <c r="Y13" s="35"/>
      <c r="Z13" s="35"/>
      <c r="AA13" s="35"/>
    </row>
    <row r="14" spans="1:27" x14ac:dyDescent="0.35">
      <c r="A14" s="34" t="s">
        <v>116</v>
      </c>
      <c r="B14" s="36">
        <v>61.419895893580104</v>
      </c>
      <c r="C14" s="36">
        <v>15.894039735099337</v>
      </c>
      <c r="D14" s="36">
        <v>13.253012048192771</v>
      </c>
      <c r="E14" s="36">
        <v>15.025906735751295</v>
      </c>
      <c r="F14" s="36">
        <v>15.277777777777779</v>
      </c>
      <c r="G14" s="36">
        <v>17.021276595744681</v>
      </c>
      <c r="H14" s="36">
        <v>16.607773851590107</v>
      </c>
      <c r="I14" s="3">
        <v>19.764011799410028</v>
      </c>
      <c r="J14" s="3">
        <v>14.066852367688023</v>
      </c>
      <c r="K14" s="337"/>
    </row>
    <row r="15" spans="1:27" x14ac:dyDescent="0.35">
      <c r="A15" s="127"/>
      <c r="B15" s="127"/>
      <c r="C15" s="127"/>
      <c r="D15" s="127"/>
      <c r="E15" s="127"/>
      <c r="F15" s="127"/>
      <c r="G15" s="127"/>
      <c r="H15" s="127"/>
      <c r="I15" s="127"/>
      <c r="J15" s="127"/>
      <c r="K15" s="127"/>
    </row>
    <row r="16" spans="1:27" x14ac:dyDescent="0.35">
      <c r="A16" t="s">
        <v>109</v>
      </c>
      <c r="B16" s="36">
        <v>46.11366435782908</v>
      </c>
      <c r="C16" s="36">
        <v>29.658747071361134</v>
      </c>
      <c r="D16" s="36">
        <v>32.865157000725929</v>
      </c>
      <c r="E16" s="36">
        <v>30.790439422006745</v>
      </c>
      <c r="F16" s="36">
        <v>27.285953978620817</v>
      </c>
      <c r="G16" s="36">
        <v>30.698467157441602</v>
      </c>
      <c r="H16" s="36">
        <v>27.237521974486306</v>
      </c>
      <c r="I16" s="3">
        <v>20.904494593612704</v>
      </c>
      <c r="J16" s="3">
        <v>32.084546067212578</v>
      </c>
      <c r="K16" s="337" t="s">
        <v>391</v>
      </c>
    </row>
    <row r="17" spans="1:11" x14ac:dyDescent="0.35">
      <c r="A17" s="88" t="s">
        <v>110</v>
      </c>
      <c r="B17" s="89">
        <v>0.10311261601878095</v>
      </c>
      <c r="C17" s="89">
        <v>42.963990755078207</v>
      </c>
      <c r="D17" s="89"/>
      <c r="E17" s="89"/>
      <c r="F17" s="89"/>
      <c r="G17" s="89">
        <v>6.1147835358065201</v>
      </c>
      <c r="H17" s="89">
        <v>96.649390568056219</v>
      </c>
      <c r="I17" s="6">
        <v>46.652157624511503</v>
      </c>
      <c r="J17" s="6">
        <v>23.127680400933098</v>
      </c>
      <c r="K17" s="337"/>
    </row>
    <row r="18" spans="1:11" x14ac:dyDescent="0.35">
      <c r="A18" s="88" t="s">
        <v>111</v>
      </c>
      <c r="B18" s="89">
        <v>0.75521139379515667</v>
      </c>
      <c r="C18" s="89">
        <v>34.954038691239788</v>
      </c>
      <c r="D18" s="89">
        <v>0</v>
      </c>
      <c r="E18" s="89">
        <v>56.287482208838284</v>
      </c>
      <c r="F18" s="89">
        <v>49.844876501085039</v>
      </c>
      <c r="G18" s="89">
        <v>15.637390669057561</v>
      </c>
      <c r="H18" s="89">
        <v>64.743034062266844</v>
      </c>
      <c r="I18" s="6">
        <v>0</v>
      </c>
      <c r="J18" s="6">
        <v>51.688623121136892</v>
      </c>
      <c r="K18" s="337"/>
    </row>
    <row r="19" spans="1:11" x14ac:dyDescent="0.35">
      <c r="A19" s="88" t="s">
        <v>112</v>
      </c>
      <c r="B19" s="89">
        <v>0.39514810784339743</v>
      </c>
      <c r="C19" s="89">
        <v>100</v>
      </c>
      <c r="D19" s="89">
        <v>100</v>
      </c>
      <c r="E19" s="89">
        <v>100</v>
      </c>
      <c r="F19" s="89">
        <v>100</v>
      </c>
      <c r="G19" s="89">
        <v>100</v>
      </c>
      <c r="H19" s="89"/>
      <c r="I19" s="6"/>
      <c r="J19" s="6">
        <v>100</v>
      </c>
      <c r="K19" s="337"/>
    </row>
    <row r="20" spans="1:11" x14ac:dyDescent="0.35">
      <c r="A20" s="88" t="s">
        <v>113</v>
      </c>
      <c r="B20" s="89">
        <v>0</v>
      </c>
      <c r="C20" s="89"/>
      <c r="D20" s="89"/>
      <c r="E20" s="89"/>
      <c r="F20" s="89"/>
      <c r="G20" s="89"/>
      <c r="H20" s="89"/>
      <c r="I20" s="6"/>
      <c r="J20" s="6"/>
      <c r="K20" s="337"/>
    </row>
    <row r="21" spans="1:11" x14ac:dyDescent="0.35">
      <c r="A21" s="88" t="s">
        <v>114</v>
      </c>
      <c r="B21" s="89">
        <v>0.24526865737290907</v>
      </c>
      <c r="C21" s="89">
        <v>71.410896113966359</v>
      </c>
      <c r="D21" s="89"/>
      <c r="E21" s="89">
        <v>71.410896113966359</v>
      </c>
      <c r="F21" s="89"/>
      <c r="G21" s="89"/>
      <c r="H21" s="89"/>
      <c r="I21" s="6"/>
      <c r="J21" s="6">
        <v>71.410896113966359</v>
      </c>
      <c r="K21" s="337"/>
    </row>
    <row r="22" spans="1:11" x14ac:dyDescent="0.35">
      <c r="A22" s="34" t="s">
        <v>115</v>
      </c>
      <c r="B22" s="36">
        <v>45.356075534630115</v>
      </c>
      <c r="C22" s="36">
        <v>14.223434195100584</v>
      </c>
      <c r="D22" s="36">
        <v>13.187323460311047</v>
      </c>
      <c r="E22" s="36">
        <v>2.2327563610686152</v>
      </c>
      <c r="F22" s="36">
        <v>19.082357788814516</v>
      </c>
      <c r="G22" s="36">
        <v>16.247530648116012</v>
      </c>
      <c r="H22" s="36">
        <v>17.617333735865124</v>
      </c>
      <c r="I22" s="3">
        <v>13.5266886974869</v>
      </c>
      <c r="J22" s="3">
        <v>14.365259396561489</v>
      </c>
      <c r="K22" s="337"/>
    </row>
    <row r="23" spans="1:11" x14ac:dyDescent="0.35">
      <c r="A23" s="34" t="s">
        <v>116</v>
      </c>
      <c r="B23" s="36">
        <v>46.065620906826581</v>
      </c>
      <c r="C23" s="36">
        <v>15.8931711867301</v>
      </c>
      <c r="D23" s="36">
        <v>18.597331096001277</v>
      </c>
      <c r="E23" s="36">
        <v>7.5469689179635981</v>
      </c>
      <c r="F23" s="36">
        <v>16.035988243488134</v>
      </c>
      <c r="G23" s="36">
        <v>17.981088591086134</v>
      </c>
      <c r="H23" s="36">
        <v>17.934112671174102</v>
      </c>
      <c r="I23" s="3">
        <v>26.216912241408441</v>
      </c>
      <c r="J23" s="3">
        <v>13.776832012760373</v>
      </c>
      <c r="K23" s="338"/>
    </row>
  </sheetData>
  <mergeCells count="9">
    <mergeCell ref="K5:K14"/>
    <mergeCell ref="K16:K23"/>
    <mergeCell ref="A1:K1"/>
    <mergeCell ref="I3:J3"/>
    <mergeCell ref="C2:J2"/>
    <mergeCell ref="A2:A4"/>
    <mergeCell ref="B2:B4"/>
    <mergeCell ref="C3:C4"/>
    <mergeCell ref="D3:H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F2381-DF46-411D-967D-0AC8C2D5A9C5}">
  <sheetPr codeName="Sheet20">
    <tabColor rgb="FF00B050"/>
  </sheetPr>
  <dimension ref="A1:H16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32" customWidth="1"/>
    <col min="2" max="3" width="8.1796875" customWidth="1"/>
    <col min="8" max="8" width="10.54296875" customWidth="1"/>
    <col min="9" max="9" width="7.1796875" customWidth="1"/>
    <col min="10" max="11" width="6.81640625" customWidth="1"/>
    <col min="12" max="12" width="9.1796875" customWidth="1"/>
    <col min="13" max="13" width="7.453125" customWidth="1"/>
    <col min="14" max="14" width="7.54296875" customWidth="1"/>
  </cols>
  <sheetData>
    <row r="1" spans="1:8" x14ac:dyDescent="0.35">
      <c r="A1" s="319" t="s">
        <v>274</v>
      </c>
      <c r="B1" s="319"/>
      <c r="C1" s="319"/>
      <c r="D1" s="319"/>
      <c r="E1" s="319"/>
      <c r="F1" s="319"/>
      <c r="G1" s="319"/>
      <c r="H1" s="319"/>
    </row>
    <row r="2" spans="1:8" ht="29.15" customHeight="1" x14ac:dyDescent="0.35">
      <c r="A2" s="399" t="s">
        <v>127</v>
      </c>
      <c r="B2" s="395" t="s">
        <v>115</v>
      </c>
      <c r="C2" s="396"/>
      <c r="D2" s="396"/>
      <c r="E2" s="397" t="s">
        <v>108</v>
      </c>
      <c r="F2" s="396"/>
      <c r="G2" s="398"/>
      <c r="H2" s="127"/>
    </row>
    <row r="3" spans="1:8" x14ac:dyDescent="0.35">
      <c r="A3" s="400"/>
      <c r="B3" s="136" t="s">
        <v>31</v>
      </c>
      <c r="C3" s="136" t="s">
        <v>21</v>
      </c>
      <c r="D3" s="138" t="s">
        <v>20</v>
      </c>
      <c r="E3" s="137" t="s">
        <v>31</v>
      </c>
      <c r="F3" s="136" t="s">
        <v>21</v>
      </c>
      <c r="G3" s="136" t="s">
        <v>20</v>
      </c>
      <c r="H3" s="127"/>
    </row>
    <row r="4" spans="1:8" x14ac:dyDescent="0.35">
      <c r="A4" s="90" t="s">
        <v>275</v>
      </c>
      <c r="B4" s="159">
        <v>4.6875</v>
      </c>
      <c r="C4" s="159">
        <v>5.1282051282051286</v>
      </c>
      <c r="D4" s="139">
        <v>4.4943820224719104</v>
      </c>
      <c r="E4" s="299">
        <v>0.91743119266055051</v>
      </c>
      <c r="F4" s="159">
        <v>0</v>
      </c>
      <c r="G4" s="159">
        <v>1.4285714285714286</v>
      </c>
      <c r="H4" s="337" t="s">
        <v>390</v>
      </c>
    </row>
    <row r="5" spans="1:8" x14ac:dyDescent="0.35">
      <c r="A5" s="90" t="s">
        <v>276</v>
      </c>
      <c r="B5" s="159">
        <v>0</v>
      </c>
      <c r="C5" s="159">
        <v>0</v>
      </c>
      <c r="D5" s="139">
        <v>0</v>
      </c>
      <c r="E5" s="299">
        <v>1.834862385321101</v>
      </c>
      <c r="F5" s="159">
        <v>2.5641025641025643</v>
      </c>
      <c r="G5" s="159">
        <v>1.4285714285714286</v>
      </c>
      <c r="H5" s="337"/>
    </row>
    <row r="6" spans="1:8" x14ac:dyDescent="0.35">
      <c r="A6" s="90" t="s">
        <v>277</v>
      </c>
      <c r="B6" s="159">
        <v>3.90625</v>
      </c>
      <c r="C6" s="159">
        <v>2.5641025641025643</v>
      </c>
      <c r="D6" s="139">
        <v>4.4943820224719104</v>
      </c>
      <c r="E6" s="299">
        <v>1.834862385321101</v>
      </c>
      <c r="F6" s="159">
        <v>2.5641025641025643</v>
      </c>
      <c r="G6" s="159">
        <v>1.4285714285714286</v>
      </c>
      <c r="H6" s="337"/>
    </row>
    <row r="7" spans="1:8" x14ac:dyDescent="0.35">
      <c r="A7" s="90" t="s">
        <v>174</v>
      </c>
      <c r="B7" s="159">
        <v>4.6875</v>
      </c>
      <c r="C7" s="159">
        <v>2.5641025641025643</v>
      </c>
      <c r="D7" s="139">
        <v>5.617977528089888</v>
      </c>
      <c r="E7" s="299">
        <v>1.834862385321101</v>
      </c>
      <c r="F7" s="159">
        <v>0</v>
      </c>
      <c r="G7" s="159">
        <v>2.8571428571428572</v>
      </c>
      <c r="H7" s="337"/>
    </row>
    <row r="8" spans="1:8" x14ac:dyDescent="0.35">
      <c r="A8" s="90" t="s">
        <v>282</v>
      </c>
      <c r="B8" s="159">
        <v>7.8125</v>
      </c>
      <c r="C8" s="159">
        <v>10.256410256410257</v>
      </c>
      <c r="D8" s="139">
        <v>6.7415730337078648</v>
      </c>
      <c r="E8" s="299">
        <v>0.91743119266055051</v>
      </c>
      <c r="F8" s="159">
        <v>0</v>
      </c>
      <c r="G8" s="159">
        <v>1.4285714285714286</v>
      </c>
      <c r="H8" s="337"/>
    </row>
    <row r="9" spans="1:8" x14ac:dyDescent="0.35">
      <c r="A9" s="90" t="s">
        <v>278</v>
      </c>
      <c r="B9" s="159">
        <v>82.03125</v>
      </c>
      <c r="C9" s="159">
        <v>82.051282051282058</v>
      </c>
      <c r="D9" s="139">
        <v>82.022471910112358</v>
      </c>
      <c r="E9" s="299">
        <v>94.495412844036693</v>
      </c>
      <c r="F9" s="159">
        <v>97.435897435897431</v>
      </c>
      <c r="G9" s="159">
        <v>92.857142857142861</v>
      </c>
      <c r="H9" s="337"/>
    </row>
    <row r="10" spans="1:8" x14ac:dyDescent="0.35">
      <c r="A10" s="319"/>
      <c r="B10" s="319"/>
      <c r="C10" s="319"/>
      <c r="D10" s="319"/>
      <c r="E10" s="319"/>
      <c r="F10" s="319"/>
      <c r="G10" s="319"/>
      <c r="H10" s="319"/>
    </row>
    <row r="11" spans="1:8" x14ac:dyDescent="0.35">
      <c r="A11" s="114" t="s">
        <v>275</v>
      </c>
      <c r="B11" s="91">
        <v>1.4285427035616374</v>
      </c>
      <c r="C11" s="91">
        <v>2.4698839549668126</v>
      </c>
      <c r="D11" s="139">
        <v>1.2289473928839645</v>
      </c>
      <c r="E11" s="140">
        <v>0</v>
      </c>
      <c r="F11" s="91">
        <v>0</v>
      </c>
      <c r="G11" s="91">
        <v>0</v>
      </c>
      <c r="H11" s="337" t="s">
        <v>391</v>
      </c>
    </row>
    <row r="12" spans="1:8" x14ac:dyDescent="0.35">
      <c r="A12" s="114" t="s">
        <v>276</v>
      </c>
      <c r="B12" s="91">
        <v>0.44967525569832267</v>
      </c>
      <c r="C12" s="91">
        <v>0</v>
      </c>
      <c r="D12" s="139">
        <v>0.53586513076958953</v>
      </c>
      <c r="E12" s="140">
        <v>0</v>
      </c>
      <c r="F12" s="91">
        <v>0</v>
      </c>
      <c r="G12" s="91">
        <v>0</v>
      </c>
      <c r="H12" s="337"/>
    </row>
    <row r="13" spans="1:8" x14ac:dyDescent="0.35">
      <c r="A13" s="114" t="s">
        <v>277</v>
      </c>
      <c r="B13" s="91">
        <v>0.49259455009721226</v>
      </c>
      <c r="C13" s="91">
        <v>0</v>
      </c>
      <c r="D13" s="139">
        <v>0.58701082538843907</v>
      </c>
      <c r="E13" s="140">
        <v>0.65198643589025662</v>
      </c>
      <c r="F13" s="91">
        <v>0</v>
      </c>
      <c r="G13" s="91">
        <v>0.76972952457700716</v>
      </c>
      <c r="H13" s="337"/>
    </row>
    <row r="14" spans="1:8" x14ac:dyDescent="0.35">
      <c r="A14" s="114" t="s">
        <v>174</v>
      </c>
      <c r="B14" s="91">
        <v>0.11638411697252607</v>
      </c>
      <c r="C14" s="91">
        <v>0.72359067708843816</v>
      </c>
      <c r="D14" s="139">
        <v>0</v>
      </c>
      <c r="E14" s="140">
        <v>0</v>
      </c>
      <c r="F14" s="91">
        <v>0</v>
      </c>
      <c r="G14" s="91">
        <v>0</v>
      </c>
      <c r="H14" s="337"/>
    </row>
    <row r="15" spans="1:8" x14ac:dyDescent="0.35">
      <c r="A15" s="114" t="s">
        <v>282</v>
      </c>
      <c r="B15" s="91">
        <v>3.5327288997056217</v>
      </c>
      <c r="C15" s="91">
        <v>16.669125696872644</v>
      </c>
      <c r="D15" s="139">
        <v>1.0148576482040699</v>
      </c>
      <c r="E15" s="140">
        <v>1.2817750382335162</v>
      </c>
      <c r="F15" s="91">
        <v>9.6343711325219322E-2</v>
      </c>
      <c r="G15" s="91">
        <v>1.4958536419787476</v>
      </c>
      <c r="H15" s="337"/>
    </row>
    <row r="16" spans="1:8" x14ac:dyDescent="0.35">
      <c r="A16" s="114" t="s">
        <v>278</v>
      </c>
      <c r="B16" s="91">
        <v>95.549854923686965</v>
      </c>
      <c r="C16" s="91">
        <v>87.658338309221591</v>
      </c>
      <c r="D16" s="139">
        <v>97.062432772933604</v>
      </c>
      <c r="E16" s="140">
        <v>51.911899479296885</v>
      </c>
      <c r="F16" s="91">
        <v>39.223410010167179</v>
      </c>
      <c r="G16" s="91">
        <v>54.203330494766824</v>
      </c>
      <c r="H16" s="338"/>
    </row>
  </sheetData>
  <mergeCells count="7">
    <mergeCell ref="A1:H1"/>
    <mergeCell ref="H4:H9"/>
    <mergeCell ref="A10:H10"/>
    <mergeCell ref="H11:H16"/>
    <mergeCell ref="B2:D2"/>
    <mergeCell ref="E2:G2"/>
    <mergeCell ref="A2:A3"/>
  </mergeCells>
  <pageMargins left="0.7" right="0.7" top="0.75" bottom="0.75" header="0.3" footer="0.3"/>
  <pageSetup scale="94" orientation="landscape" r:id="rId1"/>
  <headerFooter>
    <oddFooter>&amp;R&amp;1#&amp;"Calibri"&amp;12&amp;K000000Official Use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D48E8-3C1D-4E3D-B388-80DB1E8941FB}">
  <sheetPr codeName="Sheet21">
    <tabColor rgb="FF00B050"/>
  </sheetPr>
  <dimension ref="A1:O18"/>
  <sheetViews>
    <sheetView zoomScaleNormal="100" workbookViewId="0">
      <selection activeCell="R7" sqref="R7"/>
    </sheetView>
  </sheetViews>
  <sheetFormatPr defaultColWidth="9.1796875" defaultRowHeight="14.5" x14ac:dyDescent="0.35"/>
  <cols>
    <col min="1" max="1" width="22.81640625" customWidth="1"/>
    <col min="2" max="2" width="6.81640625" customWidth="1"/>
    <col min="3" max="3" width="7.453125" customWidth="1"/>
    <col min="4" max="4" width="7.54296875" customWidth="1"/>
    <col min="5" max="5" width="7.1796875" customWidth="1"/>
    <col min="6" max="6" width="7.453125" customWidth="1"/>
    <col min="7" max="7" width="8.453125" customWidth="1"/>
    <col min="8" max="8" width="6.81640625" customWidth="1"/>
    <col min="9" max="9" width="6.453125" bestFit="1" customWidth="1"/>
    <col min="10" max="10" width="6.7265625" customWidth="1"/>
    <col min="11" max="11" width="6.453125" customWidth="1"/>
    <col min="12" max="12" width="5.81640625" customWidth="1"/>
    <col min="13" max="13" width="6.453125" customWidth="1"/>
    <col min="14" max="15" width="6.81640625" customWidth="1"/>
  </cols>
  <sheetData>
    <row r="1" spans="1:15" x14ac:dyDescent="0.35">
      <c r="A1" s="319" t="s">
        <v>274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</row>
    <row r="2" spans="1:15" x14ac:dyDescent="0.35">
      <c r="A2" s="399" t="s">
        <v>127</v>
      </c>
      <c r="B2" s="395" t="s">
        <v>109</v>
      </c>
      <c r="C2" s="396"/>
      <c r="D2" s="405"/>
      <c r="E2" s="397" t="s">
        <v>110</v>
      </c>
      <c r="F2" s="396"/>
      <c r="G2" s="405"/>
      <c r="H2" s="397" t="s">
        <v>111</v>
      </c>
      <c r="I2" s="396"/>
      <c r="J2" s="405"/>
      <c r="K2" s="397" t="s">
        <v>279</v>
      </c>
      <c r="L2" s="396"/>
      <c r="M2" s="405"/>
      <c r="N2" s="127"/>
      <c r="O2" s="127"/>
    </row>
    <row r="3" spans="1:15" x14ac:dyDescent="0.35">
      <c r="A3" s="400"/>
      <c r="B3" s="136" t="s">
        <v>31</v>
      </c>
      <c r="C3" s="133" t="s">
        <v>21</v>
      </c>
      <c r="D3" s="141" t="s">
        <v>20</v>
      </c>
      <c r="E3" s="137" t="s">
        <v>31</v>
      </c>
      <c r="F3" s="133" t="s">
        <v>21</v>
      </c>
      <c r="G3" s="141" t="s">
        <v>20</v>
      </c>
      <c r="H3" s="137" t="s">
        <v>31</v>
      </c>
      <c r="I3" s="133" t="s">
        <v>21</v>
      </c>
      <c r="J3" s="141" t="s">
        <v>20</v>
      </c>
      <c r="K3" s="137" t="s">
        <v>31</v>
      </c>
      <c r="L3" s="133" t="s">
        <v>21</v>
      </c>
      <c r="M3" s="141" t="s">
        <v>20</v>
      </c>
      <c r="N3" s="127"/>
      <c r="O3" s="127"/>
    </row>
    <row r="4" spans="1:15" x14ac:dyDescent="0.35">
      <c r="A4" s="104" t="s">
        <v>275</v>
      </c>
      <c r="B4" s="92">
        <v>0.45248868778280543</v>
      </c>
      <c r="C4" s="92">
        <v>0</v>
      </c>
      <c r="D4" s="299">
        <v>0.70921985815602839</v>
      </c>
      <c r="E4" s="140"/>
      <c r="F4" s="91"/>
      <c r="G4" s="159"/>
      <c r="H4" s="140">
        <v>0</v>
      </c>
      <c r="I4" s="91">
        <v>0</v>
      </c>
      <c r="J4" s="159">
        <v>0</v>
      </c>
      <c r="K4" s="140">
        <v>0</v>
      </c>
      <c r="L4" s="91"/>
      <c r="M4" s="139">
        <v>0</v>
      </c>
      <c r="N4" s="401" t="s">
        <v>390</v>
      </c>
      <c r="O4" s="402"/>
    </row>
    <row r="5" spans="1:15" ht="29.5" customHeight="1" x14ac:dyDescent="0.35">
      <c r="A5" s="130" t="s">
        <v>276</v>
      </c>
      <c r="B5" s="92">
        <v>1.8099547511312217</v>
      </c>
      <c r="C5" s="92">
        <v>1.25</v>
      </c>
      <c r="D5" s="299">
        <v>2.1276595744680851</v>
      </c>
      <c r="E5" s="140"/>
      <c r="F5" s="91"/>
      <c r="G5" s="159"/>
      <c r="H5" s="140">
        <v>0</v>
      </c>
      <c r="I5" s="91">
        <v>0</v>
      </c>
      <c r="J5" s="159">
        <v>0</v>
      </c>
      <c r="K5" s="140">
        <v>0</v>
      </c>
      <c r="L5" s="91"/>
      <c r="M5" s="139">
        <v>0</v>
      </c>
      <c r="N5" s="401"/>
      <c r="O5" s="402"/>
    </row>
    <row r="6" spans="1:15" x14ac:dyDescent="0.35">
      <c r="A6" s="104" t="s">
        <v>277</v>
      </c>
      <c r="B6" s="105">
        <v>5.882352941176471</v>
      </c>
      <c r="C6" s="92">
        <v>5</v>
      </c>
      <c r="D6" s="299">
        <v>6.3829787234042552</v>
      </c>
      <c r="E6" s="140"/>
      <c r="F6" s="91"/>
      <c r="G6" s="159"/>
      <c r="H6" s="140">
        <v>14.285714285714286</v>
      </c>
      <c r="I6" s="91">
        <v>0</v>
      </c>
      <c r="J6" s="159">
        <v>16.666666666666668</v>
      </c>
      <c r="K6" s="140">
        <v>0</v>
      </c>
      <c r="L6" s="91"/>
      <c r="M6" s="139">
        <v>0</v>
      </c>
      <c r="N6" s="401"/>
      <c r="O6" s="402"/>
    </row>
    <row r="7" spans="1:15" x14ac:dyDescent="0.35">
      <c r="A7" s="104" t="s">
        <v>174</v>
      </c>
      <c r="B7" s="105">
        <v>3.1674208144796379</v>
      </c>
      <c r="C7" s="92">
        <v>1.25</v>
      </c>
      <c r="D7" s="299">
        <v>4.2553191489361701</v>
      </c>
      <c r="E7" s="140"/>
      <c r="F7" s="91"/>
      <c r="G7" s="159"/>
      <c r="H7" s="140">
        <v>14.285714285714286</v>
      </c>
      <c r="I7" s="91">
        <v>0</v>
      </c>
      <c r="J7" s="159">
        <v>16.666666666666668</v>
      </c>
      <c r="K7" s="140">
        <v>0</v>
      </c>
      <c r="L7" s="91"/>
      <c r="M7" s="139">
        <v>0</v>
      </c>
      <c r="N7" s="401"/>
      <c r="O7" s="402"/>
    </row>
    <row r="8" spans="1:15" x14ac:dyDescent="0.35">
      <c r="A8" s="104" t="s">
        <v>280</v>
      </c>
      <c r="B8" s="105">
        <v>49.773755656108598</v>
      </c>
      <c r="C8" s="92">
        <v>55</v>
      </c>
      <c r="D8" s="299">
        <v>46.808510638297875</v>
      </c>
      <c r="E8" s="140"/>
      <c r="F8" s="91"/>
      <c r="G8" s="159"/>
      <c r="H8" s="140">
        <v>0</v>
      </c>
      <c r="I8" s="91">
        <v>0</v>
      </c>
      <c r="J8" s="159">
        <v>0</v>
      </c>
      <c r="K8" s="140">
        <v>0</v>
      </c>
      <c r="L8" s="91"/>
      <c r="M8" s="139">
        <v>0</v>
      </c>
      <c r="N8" s="401"/>
      <c r="O8" s="402"/>
    </row>
    <row r="9" spans="1:15" ht="30" customHeight="1" x14ac:dyDescent="0.35">
      <c r="A9" s="130" t="s">
        <v>281</v>
      </c>
      <c r="B9" s="105">
        <v>28.506787330316744</v>
      </c>
      <c r="C9" s="92">
        <v>26.25</v>
      </c>
      <c r="D9" s="299">
        <v>29.787234042553191</v>
      </c>
      <c r="E9" s="140"/>
      <c r="F9" s="91"/>
      <c r="G9" s="159"/>
      <c r="H9" s="140">
        <v>57.142857142857146</v>
      </c>
      <c r="I9" s="91">
        <v>100</v>
      </c>
      <c r="J9" s="159">
        <v>50</v>
      </c>
      <c r="K9" s="140">
        <v>100</v>
      </c>
      <c r="L9" s="91"/>
      <c r="M9" s="139">
        <v>100</v>
      </c>
      <c r="N9" s="401"/>
      <c r="O9" s="402"/>
    </row>
    <row r="10" spans="1:15" x14ac:dyDescent="0.35">
      <c r="A10" s="104" t="s">
        <v>0</v>
      </c>
      <c r="B10" s="105">
        <v>16.742081447963802</v>
      </c>
      <c r="C10" s="92">
        <v>18.75</v>
      </c>
      <c r="D10" s="299">
        <v>15.602836879432624</v>
      </c>
      <c r="E10" s="140"/>
      <c r="F10" s="91"/>
      <c r="G10" s="159"/>
      <c r="H10" s="140">
        <v>14.285714285714286</v>
      </c>
      <c r="I10" s="91">
        <v>0</v>
      </c>
      <c r="J10" s="159">
        <v>16.666666666666668</v>
      </c>
      <c r="K10" s="140">
        <v>0</v>
      </c>
      <c r="L10" s="91"/>
      <c r="M10" s="139">
        <v>0</v>
      </c>
      <c r="N10" s="401"/>
      <c r="O10" s="402"/>
    </row>
    <row r="11" spans="1:15" x14ac:dyDescent="0.35">
      <c r="A11" s="319"/>
      <c r="B11" s="319"/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</row>
    <row r="12" spans="1:15" x14ac:dyDescent="0.35">
      <c r="A12" s="114" t="s">
        <v>275</v>
      </c>
      <c r="B12" s="92">
        <v>0</v>
      </c>
      <c r="C12" s="92">
        <v>0</v>
      </c>
      <c r="D12" s="139">
        <v>0</v>
      </c>
      <c r="E12" s="92">
        <v>0</v>
      </c>
      <c r="F12" s="91">
        <v>0</v>
      </c>
      <c r="G12" s="139">
        <v>0</v>
      </c>
      <c r="H12" s="92">
        <v>9.1831183763572124</v>
      </c>
      <c r="I12" s="91"/>
      <c r="J12" s="139">
        <v>9.1831183763572124</v>
      </c>
      <c r="K12" s="92">
        <v>0</v>
      </c>
      <c r="L12" s="91">
        <v>0</v>
      </c>
      <c r="M12" s="139"/>
      <c r="N12" s="401" t="s">
        <v>391</v>
      </c>
      <c r="O12" s="402"/>
    </row>
    <row r="13" spans="1:15" ht="29" x14ac:dyDescent="0.35">
      <c r="A13" s="130" t="s">
        <v>276</v>
      </c>
      <c r="B13" s="92">
        <v>8.761236803418751E-2</v>
      </c>
      <c r="C13" s="92">
        <v>0</v>
      </c>
      <c r="D13" s="139">
        <v>0.10343012636161593</v>
      </c>
      <c r="E13" s="92">
        <v>8.4395257776330848</v>
      </c>
      <c r="F13" s="91">
        <v>0</v>
      </c>
      <c r="G13" s="139">
        <v>100</v>
      </c>
      <c r="H13" s="92">
        <v>0</v>
      </c>
      <c r="I13" s="91"/>
      <c r="J13" s="139">
        <v>0</v>
      </c>
      <c r="K13" s="92">
        <v>0</v>
      </c>
      <c r="L13" s="91">
        <v>0</v>
      </c>
      <c r="M13" s="139"/>
      <c r="N13" s="401"/>
      <c r="O13" s="402"/>
    </row>
    <row r="14" spans="1:15" x14ac:dyDescent="0.35">
      <c r="A14" s="114" t="s">
        <v>277</v>
      </c>
      <c r="B14" s="105">
        <v>4.294271304689623</v>
      </c>
      <c r="C14" s="92">
        <v>1.2093222703281845</v>
      </c>
      <c r="D14" s="139">
        <v>4.851235799233609</v>
      </c>
      <c r="E14" s="92">
        <v>0</v>
      </c>
      <c r="F14" s="91">
        <v>0</v>
      </c>
      <c r="G14" s="139">
        <v>0</v>
      </c>
      <c r="H14" s="92">
        <v>0</v>
      </c>
      <c r="I14" s="91"/>
      <c r="J14" s="139">
        <v>0</v>
      </c>
      <c r="K14" s="92">
        <v>0</v>
      </c>
      <c r="L14" s="91">
        <v>0</v>
      </c>
      <c r="M14" s="139"/>
      <c r="N14" s="401"/>
      <c r="O14" s="402"/>
    </row>
    <row r="15" spans="1:15" x14ac:dyDescent="0.35">
      <c r="A15" s="114" t="s">
        <v>174</v>
      </c>
      <c r="B15" s="105">
        <v>3.6053462321397238</v>
      </c>
      <c r="C15" s="92">
        <v>6.926064898466282</v>
      </c>
      <c r="D15" s="139">
        <v>3.0058152924345283</v>
      </c>
      <c r="E15" s="92">
        <v>0</v>
      </c>
      <c r="F15" s="91">
        <v>0</v>
      </c>
      <c r="G15" s="139">
        <v>0</v>
      </c>
      <c r="H15" s="92">
        <v>0</v>
      </c>
      <c r="I15" s="91"/>
      <c r="J15" s="139">
        <v>0</v>
      </c>
      <c r="K15" s="92">
        <v>0</v>
      </c>
      <c r="L15" s="91">
        <v>0</v>
      </c>
      <c r="M15" s="139"/>
      <c r="N15" s="401"/>
      <c r="O15" s="402"/>
    </row>
    <row r="16" spans="1:15" x14ac:dyDescent="0.35">
      <c r="A16" s="114" t="s">
        <v>280</v>
      </c>
      <c r="B16" s="105">
        <v>11.488674509686192</v>
      </c>
      <c r="C16" s="92">
        <v>8.5492761454553836</v>
      </c>
      <c r="D16" s="139">
        <v>12.019360918428145</v>
      </c>
      <c r="E16" s="92">
        <v>0</v>
      </c>
      <c r="F16" s="91">
        <v>0</v>
      </c>
      <c r="G16" s="139">
        <v>0</v>
      </c>
      <c r="H16" s="92">
        <v>0</v>
      </c>
      <c r="I16" s="91"/>
      <c r="J16" s="139">
        <v>0</v>
      </c>
      <c r="K16" s="92">
        <v>0</v>
      </c>
      <c r="L16" s="91">
        <v>0</v>
      </c>
      <c r="M16" s="139"/>
      <c r="N16" s="401"/>
      <c r="O16" s="402"/>
    </row>
    <row r="17" spans="1:15" ht="29" x14ac:dyDescent="0.35">
      <c r="A17" s="130" t="s">
        <v>281</v>
      </c>
      <c r="B17" s="105">
        <v>71.27751640303201</v>
      </c>
      <c r="C17" s="92">
        <v>66.165482801084593</v>
      </c>
      <c r="D17" s="139">
        <v>72.200455867991394</v>
      </c>
      <c r="E17" s="92">
        <v>91.560474222366921</v>
      </c>
      <c r="F17" s="91">
        <v>100</v>
      </c>
      <c r="G17" s="139">
        <v>0</v>
      </c>
      <c r="H17" s="92">
        <v>74.96431419793376</v>
      </c>
      <c r="I17" s="91"/>
      <c r="J17" s="139">
        <v>74.96431419793376</v>
      </c>
      <c r="K17" s="92">
        <v>79.207934725012706</v>
      </c>
      <c r="L17" s="91">
        <v>79.207934725012706</v>
      </c>
      <c r="M17" s="139"/>
      <c r="N17" s="401"/>
      <c r="O17" s="402"/>
    </row>
    <row r="18" spans="1:15" x14ac:dyDescent="0.35">
      <c r="A18" s="114" t="s">
        <v>0</v>
      </c>
      <c r="B18" s="105">
        <v>13.912808649518855</v>
      </c>
      <c r="C18" s="92">
        <v>30.103150176433292</v>
      </c>
      <c r="D18" s="139">
        <v>10.989763476132726</v>
      </c>
      <c r="E18" s="92">
        <v>0</v>
      </c>
      <c r="F18" s="91">
        <v>0</v>
      </c>
      <c r="G18" s="139">
        <v>0</v>
      </c>
      <c r="H18" s="92">
        <v>15.852567425709024</v>
      </c>
      <c r="I18" s="91"/>
      <c r="J18" s="139">
        <v>15.852567425709024</v>
      </c>
      <c r="K18" s="92">
        <v>20.792065274987294</v>
      </c>
      <c r="L18" s="91">
        <v>20.792065274987294</v>
      </c>
      <c r="M18" s="139"/>
      <c r="N18" s="403"/>
      <c r="O18" s="404"/>
    </row>
  </sheetData>
  <mergeCells count="9">
    <mergeCell ref="N4:O10"/>
    <mergeCell ref="N12:O18"/>
    <mergeCell ref="A1:O1"/>
    <mergeCell ref="A11:O11"/>
    <mergeCell ref="A2:A3"/>
    <mergeCell ref="B2:D2"/>
    <mergeCell ref="E2:G2"/>
    <mergeCell ref="H2:J2"/>
    <mergeCell ref="K2:M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tabColor rgb="FF00B050"/>
  </sheetPr>
  <dimension ref="A1:M6"/>
  <sheetViews>
    <sheetView workbookViewId="0">
      <pane xSplit="1" ySplit="3" topLeftCell="B4" activePane="bottomRight" state="frozen"/>
      <selection activeCell="F18" sqref="F18"/>
      <selection pane="topRight" activeCell="F18" sqref="F18"/>
      <selection pane="bottomLeft" activeCell="F18" sqref="F18"/>
      <selection pane="bottomRight" activeCell="F18" sqref="F18"/>
    </sheetView>
  </sheetViews>
  <sheetFormatPr defaultColWidth="8.7265625" defaultRowHeight="14.5" x14ac:dyDescent="0.35"/>
  <cols>
    <col min="1" max="1" width="8.7265625" style="95"/>
    <col min="2" max="2" width="12.1796875" style="95" customWidth="1"/>
    <col min="3" max="8" width="8.7265625" style="95"/>
    <col min="9" max="9" width="10.81640625" style="95" bestFit="1" customWidth="1"/>
    <col min="10" max="12" width="8.7265625" style="95"/>
    <col min="13" max="13" width="10.54296875" style="95" bestFit="1" customWidth="1"/>
    <col min="14" max="16384" width="8.7265625" style="95"/>
  </cols>
  <sheetData>
    <row r="1" spans="1:13" x14ac:dyDescent="0.35">
      <c r="A1" s="413" t="s">
        <v>551</v>
      </c>
      <c r="B1" s="413"/>
      <c r="C1" s="413" t="s">
        <v>543</v>
      </c>
      <c r="D1" s="410" t="s">
        <v>544</v>
      </c>
      <c r="E1" s="412"/>
      <c r="F1" s="410" t="s">
        <v>545</v>
      </c>
      <c r="G1" s="411"/>
      <c r="H1" s="412"/>
      <c r="I1" s="410" t="s">
        <v>98</v>
      </c>
      <c r="J1" s="411"/>
      <c r="K1" s="411"/>
      <c r="L1" s="411"/>
      <c r="M1" s="412"/>
    </row>
    <row r="2" spans="1:13" x14ac:dyDescent="0.35">
      <c r="A2" s="414"/>
      <c r="B2" s="414"/>
      <c r="C2" s="414"/>
      <c r="D2" s="251" t="s">
        <v>21</v>
      </c>
      <c r="E2" s="251" t="s">
        <v>20</v>
      </c>
      <c r="F2" s="251" t="s">
        <v>546</v>
      </c>
      <c r="G2" s="251" t="s">
        <v>547</v>
      </c>
      <c r="H2" s="251" t="s">
        <v>548</v>
      </c>
      <c r="I2" s="251" t="s">
        <v>549</v>
      </c>
      <c r="J2" s="251" t="s">
        <v>16</v>
      </c>
      <c r="K2" s="251" t="s">
        <v>17</v>
      </c>
      <c r="L2" s="251" t="s">
        <v>18</v>
      </c>
      <c r="M2" s="251" t="s">
        <v>550</v>
      </c>
    </row>
    <row r="3" spans="1:13" ht="29" customHeight="1" x14ac:dyDescent="0.35">
      <c r="A3" s="406" t="s">
        <v>390</v>
      </c>
      <c r="B3" s="300" t="s">
        <v>559</v>
      </c>
      <c r="C3" s="252">
        <v>71.938614417966193</v>
      </c>
      <c r="D3" s="252">
        <v>58</v>
      </c>
      <c r="E3" s="252">
        <v>75</v>
      </c>
      <c r="F3" s="252">
        <v>63.802747966519568</v>
      </c>
      <c r="G3" s="252">
        <v>71.352229700229429</v>
      </c>
      <c r="H3" s="252">
        <v>75.061312826255318</v>
      </c>
      <c r="I3" s="252">
        <v>86.151240706464108</v>
      </c>
      <c r="J3" s="252">
        <v>80.689969183016615</v>
      </c>
      <c r="K3" s="252">
        <v>79.83653921948229</v>
      </c>
      <c r="L3" s="252">
        <v>67.024864232839107</v>
      </c>
      <c r="M3" s="252">
        <v>51.682598513870502</v>
      </c>
    </row>
    <row r="4" spans="1:13" ht="20.5" customHeight="1" x14ac:dyDescent="0.35">
      <c r="A4" s="407"/>
      <c r="B4" s="120" t="s">
        <v>560</v>
      </c>
      <c r="C4" s="252">
        <v>31</v>
      </c>
      <c r="D4" s="252">
        <v>23</v>
      </c>
      <c r="E4" s="252">
        <v>33</v>
      </c>
      <c r="F4" s="252">
        <v>31</v>
      </c>
      <c r="G4" s="252">
        <v>29</v>
      </c>
      <c r="H4" s="252">
        <v>34</v>
      </c>
      <c r="I4" s="252">
        <v>42</v>
      </c>
      <c r="J4" s="252">
        <v>36</v>
      </c>
      <c r="K4" s="252">
        <v>35</v>
      </c>
      <c r="L4" s="252">
        <v>30.378231763043573</v>
      </c>
      <c r="M4" s="252">
        <v>18</v>
      </c>
    </row>
    <row r="5" spans="1:13" ht="25.5" customHeight="1" x14ac:dyDescent="0.35">
      <c r="A5" s="408" t="s">
        <v>391</v>
      </c>
      <c r="B5" s="300" t="s">
        <v>559</v>
      </c>
      <c r="C5" s="252">
        <v>68.263684938552501</v>
      </c>
      <c r="D5" s="252">
        <v>53.010064987842007</v>
      </c>
      <c r="E5" s="252">
        <v>72.097554214807502</v>
      </c>
      <c r="F5" s="252">
        <v>57.546384659239017</v>
      </c>
      <c r="G5" s="252">
        <v>65.185695892209822</v>
      </c>
      <c r="H5" s="252">
        <v>74.444322025189479</v>
      </c>
      <c r="I5" s="252">
        <v>82.367658110293945</v>
      </c>
      <c r="J5" s="252">
        <v>81.096484671517501</v>
      </c>
      <c r="K5" s="252">
        <v>72.883269180772061</v>
      </c>
      <c r="L5" s="252">
        <v>66.64772021174268</v>
      </c>
      <c r="M5" s="252">
        <v>45.156947128854739</v>
      </c>
    </row>
    <row r="6" spans="1:13" x14ac:dyDescent="0.35">
      <c r="A6" s="409"/>
      <c r="B6" s="120" t="s">
        <v>560</v>
      </c>
      <c r="C6" s="252">
        <v>28.605893846741324</v>
      </c>
      <c r="D6" s="252">
        <v>19.846754904480601</v>
      </c>
      <c r="E6" s="252">
        <v>30.807429861516493</v>
      </c>
      <c r="F6" s="252">
        <v>23.257230058952004</v>
      </c>
      <c r="G6" s="252">
        <v>25.80611834067026</v>
      </c>
      <c r="H6" s="252">
        <v>32.888996580099999</v>
      </c>
      <c r="I6" s="252">
        <v>32.929067578224505</v>
      </c>
      <c r="J6" s="252">
        <v>40.32273918984712</v>
      </c>
      <c r="K6" s="252">
        <v>32.653467671312448</v>
      </c>
      <c r="L6" s="252">
        <v>26.570598744461236</v>
      </c>
      <c r="M6" s="252">
        <v>13.575125232584377</v>
      </c>
    </row>
  </sheetData>
  <mergeCells count="8">
    <mergeCell ref="A3:A4"/>
    <mergeCell ref="A5:A6"/>
    <mergeCell ref="I1:M1"/>
    <mergeCell ref="A1:A2"/>
    <mergeCell ref="B1:B2"/>
    <mergeCell ref="C1:C2"/>
    <mergeCell ref="D1:E1"/>
    <mergeCell ref="F1:H1"/>
  </mergeCells>
  <pageMargins left="0.7" right="0.7" top="0.75" bottom="0.75" header="0.3" footer="0.3"/>
  <pageSetup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5815-7DD8-466C-B597-288132152920}">
  <sheetPr codeName="Sheet23">
    <tabColor rgb="FF00B050"/>
  </sheetPr>
  <dimension ref="A1:F10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26953125" defaultRowHeight="14.5" x14ac:dyDescent="0.35"/>
  <cols>
    <col min="1" max="1" width="44.7265625" bestFit="1" customWidth="1"/>
    <col min="2" max="5" width="12.7265625" customWidth="1"/>
  </cols>
  <sheetData>
    <row r="1" spans="1:6" x14ac:dyDescent="0.35">
      <c r="A1" s="319" t="s">
        <v>156</v>
      </c>
      <c r="B1" s="319"/>
      <c r="C1" s="319"/>
      <c r="D1" s="319"/>
      <c r="E1" s="319"/>
      <c r="F1" s="319"/>
    </row>
    <row r="2" spans="1:6" ht="43.5" customHeight="1" x14ac:dyDescent="0.35">
      <c r="A2" s="377"/>
      <c r="B2" s="372" t="s">
        <v>122</v>
      </c>
      <c r="C2" s="373"/>
      <c r="D2" s="374"/>
      <c r="E2" s="41" t="s">
        <v>123</v>
      </c>
      <c r="F2" s="127"/>
    </row>
    <row r="3" spans="1:6" x14ac:dyDescent="0.35">
      <c r="A3" s="378"/>
      <c r="B3" s="121" t="s">
        <v>21</v>
      </c>
      <c r="C3" s="122" t="s">
        <v>20</v>
      </c>
      <c r="D3" s="40" t="s">
        <v>31</v>
      </c>
      <c r="E3" s="39"/>
      <c r="F3" s="127"/>
    </row>
    <row r="4" spans="1:6" x14ac:dyDescent="0.35">
      <c r="A4" s="33" t="s">
        <v>124</v>
      </c>
      <c r="B4" s="160">
        <v>54.943273905996762</v>
      </c>
      <c r="C4" s="160">
        <v>64.568345323741013</v>
      </c>
      <c r="D4" s="160">
        <v>61.133603238866399</v>
      </c>
      <c r="E4" s="160">
        <v>100</v>
      </c>
      <c r="F4" s="415" t="s">
        <v>390</v>
      </c>
    </row>
    <row r="5" spans="1:6" x14ac:dyDescent="0.35">
      <c r="A5" s="33" t="s">
        <v>125</v>
      </c>
      <c r="B5" s="36">
        <v>44.084278768233389</v>
      </c>
      <c r="C5" s="36">
        <v>55.485611510791365</v>
      </c>
      <c r="D5" s="36">
        <v>51.417004048582996</v>
      </c>
      <c r="E5" s="36">
        <v>84.714109689550568</v>
      </c>
      <c r="F5" s="337"/>
    </row>
    <row r="6" spans="1:6" x14ac:dyDescent="0.35">
      <c r="A6" s="33" t="s">
        <v>126</v>
      </c>
      <c r="B6" s="36">
        <v>10.858995137763371</v>
      </c>
      <c r="C6" s="36">
        <v>9.0827338129496411</v>
      </c>
      <c r="D6" s="36">
        <v>9.7165991902834001</v>
      </c>
      <c r="E6" s="36">
        <v>15.285890310449426</v>
      </c>
      <c r="F6" s="337"/>
    </row>
    <row r="7" spans="1:6" x14ac:dyDescent="0.35">
      <c r="A7" s="319"/>
      <c r="B7" s="319"/>
      <c r="C7" s="319"/>
      <c r="D7" s="319"/>
      <c r="E7" s="319"/>
      <c r="F7" s="319"/>
    </row>
    <row r="8" spans="1:6" x14ac:dyDescent="0.35">
      <c r="A8" s="114" t="s">
        <v>124</v>
      </c>
      <c r="B8" s="38">
        <v>40.549132009209181</v>
      </c>
      <c r="C8" s="38">
        <v>47.141373017357459</v>
      </c>
      <c r="D8" s="38">
        <v>45.87264825313062</v>
      </c>
      <c r="E8" s="38">
        <v>100</v>
      </c>
      <c r="F8" s="337" t="s">
        <v>391</v>
      </c>
    </row>
    <row r="9" spans="1:6" x14ac:dyDescent="0.35">
      <c r="A9" s="114" t="s">
        <v>125</v>
      </c>
      <c r="B9" s="36">
        <v>29.918401655701949</v>
      </c>
      <c r="C9" s="36">
        <v>40.646785248247376</v>
      </c>
      <c r="D9" s="36">
        <v>38.582029738374018</v>
      </c>
      <c r="E9" s="36">
        <v>84.1068288132699</v>
      </c>
      <c r="F9" s="337"/>
    </row>
    <row r="10" spans="1:6" x14ac:dyDescent="0.35">
      <c r="A10" s="114" t="s">
        <v>126</v>
      </c>
      <c r="B10" s="36">
        <v>10.630730353507229</v>
      </c>
      <c r="C10" s="36">
        <v>6.4945877691100833</v>
      </c>
      <c r="D10" s="36">
        <v>7.2906185147566047</v>
      </c>
      <c r="E10" s="36">
        <v>15.8931711867301</v>
      </c>
      <c r="F10" s="338"/>
    </row>
  </sheetData>
  <mergeCells count="6">
    <mergeCell ref="F8:F10"/>
    <mergeCell ref="A7:F7"/>
    <mergeCell ref="A2:A3"/>
    <mergeCell ref="B2:D2"/>
    <mergeCell ref="A1:F1"/>
    <mergeCell ref="F4:F6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531D4-819A-4211-9245-F76E3AC060E9}">
  <sheetPr>
    <tabColor rgb="FF00B050"/>
  </sheetPr>
  <dimension ref="A1:D13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40.6328125" style="254" bestFit="1" customWidth="1"/>
    <col min="2" max="3" width="8.1796875" style="254" customWidth="1"/>
    <col min="4" max="4" width="10.54296875" style="254" customWidth="1"/>
    <col min="5" max="5" width="7.1796875" style="254" customWidth="1"/>
    <col min="6" max="7" width="6.81640625" style="254" customWidth="1"/>
    <col min="8" max="8" width="9.1796875" style="254" customWidth="1"/>
    <col min="9" max="9" width="7.453125" style="254" customWidth="1"/>
    <col min="10" max="10" width="7.54296875" style="254" customWidth="1"/>
    <col min="11" max="16384" width="9.1796875" style="254"/>
  </cols>
  <sheetData>
    <row r="1" spans="1:4" ht="25.5" customHeight="1" x14ac:dyDescent="0.35">
      <c r="A1" s="416" t="s">
        <v>636</v>
      </c>
      <c r="B1" s="416"/>
      <c r="C1" s="416"/>
      <c r="D1" s="416"/>
    </row>
    <row r="2" spans="1:4" ht="29.15" customHeight="1" x14ac:dyDescent="0.35">
      <c r="A2" s="417" t="s">
        <v>127</v>
      </c>
      <c r="B2" s="419"/>
      <c r="C2" s="420"/>
      <c r="D2" s="420"/>
    </row>
    <row r="3" spans="1:4" x14ac:dyDescent="0.35">
      <c r="A3" s="418"/>
      <c r="B3" s="291" t="s">
        <v>31</v>
      </c>
      <c r="C3" s="291" t="s">
        <v>21</v>
      </c>
      <c r="D3" s="301" t="s">
        <v>20</v>
      </c>
    </row>
    <row r="4" spans="1:4" x14ac:dyDescent="0.35">
      <c r="A4" s="258" t="s">
        <v>275</v>
      </c>
      <c r="B4" s="292">
        <v>0</v>
      </c>
      <c r="C4" s="292">
        <v>0</v>
      </c>
      <c r="D4" s="293">
        <v>0</v>
      </c>
    </row>
    <row r="5" spans="1:4" x14ac:dyDescent="0.35">
      <c r="A5" s="294" t="s">
        <v>276</v>
      </c>
      <c r="B5" s="292">
        <v>0</v>
      </c>
      <c r="C5" s="292">
        <v>0</v>
      </c>
      <c r="D5" s="293">
        <v>0</v>
      </c>
    </row>
    <row r="6" spans="1:4" x14ac:dyDescent="0.35">
      <c r="A6" s="258" t="s">
        <v>277</v>
      </c>
      <c r="B6" s="292">
        <v>0.65198643589025662</v>
      </c>
      <c r="C6" s="292">
        <v>0</v>
      </c>
      <c r="D6" s="293">
        <v>0.76972952457700716</v>
      </c>
    </row>
    <row r="7" spans="1:4" x14ac:dyDescent="0.35">
      <c r="A7" s="258" t="s">
        <v>174</v>
      </c>
      <c r="B7" s="292">
        <v>0</v>
      </c>
      <c r="C7" s="292">
        <v>0</v>
      </c>
      <c r="D7" s="293">
        <v>0</v>
      </c>
    </row>
    <row r="8" spans="1:4" x14ac:dyDescent="0.35">
      <c r="A8" s="258" t="s">
        <v>280</v>
      </c>
      <c r="B8" s="292">
        <v>1.2817750382335162</v>
      </c>
      <c r="C8" s="292">
        <v>9.6343711325219322E-2</v>
      </c>
      <c r="D8" s="293">
        <v>1.4958536419787476</v>
      </c>
    </row>
    <row r="9" spans="1:4" x14ac:dyDescent="0.35">
      <c r="A9" s="294" t="s">
        <v>281</v>
      </c>
      <c r="B9" s="292">
        <v>51.911899479296885</v>
      </c>
      <c r="C9" s="292">
        <v>39.223410010167179</v>
      </c>
      <c r="D9" s="293">
        <v>54.203330494766824</v>
      </c>
    </row>
    <row r="10" spans="1:4" x14ac:dyDescent="0.35">
      <c r="A10" s="258" t="s">
        <v>622</v>
      </c>
      <c r="B10" s="292">
        <v>51.884581394697832</v>
      </c>
      <c r="C10" s="292">
        <v>60.202487316081807</v>
      </c>
      <c r="D10" s="293">
        <v>50.382439815245696</v>
      </c>
    </row>
    <row r="11" spans="1:4" x14ac:dyDescent="0.35">
      <c r="A11" s="258" t="s">
        <v>623</v>
      </c>
      <c r="B11" s="292">
        <v>0.38247014287590381</v>
      </c>
      <c r="C11" s="292">
        <v>0</v>
      </c>
      <c r="D11" s="293">
        <v>0.45154092943480045</v>
      </c>
    </row>
    <row r="12" spans="1:4" x14ac:dyDescent="0.35">
      <c r="A12" s="258" t="s">
        <v>0</v>
      </c>
      <c r="B12" s="292">
        <v>0.62072550923086489</v>
      </c>
      <c r="C12" s="292">
        <v>3.9307300123865723</v>
      </c>
      <c r="D12" s="293">
        <v>2.2967438947626904E-2</v>
      </c>
    </row>
    <row r="13" spans="1:4" x14ac:dyDescent="0.35">
      <c r="B13" s="295"/>
    </row>
  </sheetData>
  <mergeCells count="3">
    <mergeCell ref="A1:D1"/>
    <mergeCell ref="A2:A3"/>
    <mergeCell ref="B2:D2"/>
  </mergeCells>
  <pageMargins left="0.7" right="0.7" top="0.75" bottom="0.75" header="0.3" footer="0.3"/>
  <pageSetup scale="94" orientation="landscape" r:id="rId1"/>
  <headerFooter>
    <oddFooter>&amp;R&amp;1#&amp;"Calibri"&amp;12&amp;K000000Official Use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7AAD-D816-4B05-B3F2-F3410779DD4A}">
  <sheetPr>
    <tabColor rgb="FF00B050"/>
  </sheetPr>
  <dimension ref="A1:I6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38.54296875" style="283" customWidth="1"/>
    <col min="2" max="2" width="12.6328125" style="283" customWidth="1"/>
    <col min="3" max="7" width="9.1796875" style="283"/>
    <col min="8" max="9" width="9" style="283" customWidth="1"/>
    <col min="10" max="19" width="9.1796875" style="283"/>
    <col min="20" max="20" width="14.81640625" style="283" bestFit="1" customWidth="1"/>
    <col min="21" max="21" width="12.1796875" style="283" bestFit="1" customWidth="1"/>
    <col min="22" max="16384" width="9.1796875" style="283"/>
  </cols>
  <sheetData>
    <row r="1" spans="1:9" x14ac:dyDescent="0.35">
      <c r="A1" s="421" t="s">
        <v>635</v>
      </c>
      <c r="B1" s="421"/>
      <c r="C1" s="421"/>
      <c r="D1" s="421"/>
      <c r="E1" s="421"/>
      <c r="F1" s="421"/>
      <c r="G1" s="421"/>
      <c r="H1" s="421"/>
      <c r="I1" s="421"/>
    </row>
    <row r="2" spans="1:9" ht="28.75" customHeight="1" x14ac:dyDescent="0.35">
      <c r="A2" s="422"/>
      <c r="B2" s="424" t="s">
        <v>618</v>
      </c>
      <c r="C2" s="426" t="s">
        <v>98</v>
      </c>
      <c r="D2" s="427"/>
      <c r="E2" s="427"/>
      <c r="F2" s="427"/>
      <c r="G2" s="428"/>
      <c r="H2" s="429" t="s">
        <v>22</v>
      </c>
      <c r="I2" s="429"/>
    </row>
    <row r="3" spans="1:9" x14ac:dyDescent="0.35">
      <c r="A3" s="423"/>
      <c r="B3" s="425"/>
      <c r="C3" s="284" t="s">
        <v>15</v>
      </c>
      <c r="D3" s="285" t="s">
        <v>16</v>
      </c>
      <c r="E3" s="285" t="s">
        <v>17</v>
      </c>
      <c r="F3" s="285" t="s">
        <v>18</v>
      </c>
      <c r="G3" s="286" t="s">
        <v>19</v>
      </c>
      <c r="H3" s="284" t="s">
        <v>21</v>
      </c>
      <c r="I3" s="285" t="s">
        <v>20</v>
      </c>
    </row>
    <row r="4" spans="1:9" x14ac:dyDescent="0.35">
      <c r="A4" s="287" t="s">
        <v>619</v>
      </c>
      <c r="B4" s="288">
        <v>44.574360771119935</v>
      </c>
      <c r="C4" s="288">
        <v>61.430211785742159</v>
      </c>
      <c r="D4" s="288">
        <v>56.284177873362516</v>
      </c>
      <c r="E4" s="288">
        <v>48.810272129726947</v>
      </c>
      <c r="F4" s="288">
        <v>35.710919569084297</v>
      </c>
      <c r="G4" s="288">
        <v>24.390685038304959</v>
      </c>
      <c r="H4" s="289">
        <v>35.428116362860266</v>
      </c>
      <c r="I4" s="289">
        <v>46.754135613298764</v>
      </c>
    </row>
    <row r="5" spans="1:9" x14ac:dyDescent="0.35">
      <c r="A5" s="287" t="s">
        <v>620</v>
      </c>
      <c r="B5" s="288">
        <v>2.0324682285859281</v>
      </c>
      <c r="C5" s="288">
        <v>1.7973142304048195</v>
      </c>
      <c r="D5" s="288">
        <v>1.1229642322223092</v>
      </c>
      <c r="E5" s="288">
        <v>1.8403661027190625</v>
      </c>
      <c r="F5" s="288">
        <v>2.9775497182475221</v>
      </c>
      <c r="G5" s="288">
        <v>2.2566225741618693</v>
      </c>
      <c r="H5" s="289">
        <v>2.3356333459372447</v>
      </c>
      <c r="I5" s="289">
        <v>1.9602165298196217</v>
      </c>
    </row>
    <row r="6" spans="1:9" x14ac:dyDescent="0.35">
      <c r="A6" s="290" t="s">
        <v>621</v>
      </c>
      <c r="B6" s="288">
        <v>1.417411818253308</v>
      </c>
      <c r="C6" s="288">
        <v>0</v>
      </c>
      <c r="D6" s="288">
        <v>0.697413938463884</v>
      </c>
      <c r="E6" s="288">
        <v>0.27393698103668152</v>
      </c>
      <c r="F6" s="288">
        <v>3.1230254854758659</v>
      </c>
      <c r="G6" s="288">
        <v>2.7310959011194278</v>
      </c>
      <c r="H6" s="289">
        <v>2.9570573080934319</v>
      </c>
      <c r="I6" s="289">
        <v>1.0504764560628075</v>
      </c>
    </row>
  </sheetData>
  <mergeCells count="5"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A9745-56D5-497B-BDD6-5E97ED9730E8}">
  <sheetPr>
    <tabColor rgb="FF00B050"/>
  </sheetPr>
  <dimension ref="A1:D8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40.6328125" style="254" bestFit="1" customWidth="1"/>
    <col min="2" max="3" width="8.1796875" style="254" customWidth="1"/>
    <col min="4" max="4" width="10.54296875" style="254" customWidth="1"/>
    <col min="5" max="5" width="7.1796875" style="254" customWidth="1"/>
    <col min="6" max="7" width="6.81640625" style="254" customWidth="1"/>
    <col min="8" max="8" width="9.1796875" style="254" customWidth="1"/>
    <col min="9" max="9" width="7.453125" style="254" customWidth="1"/>
    <col min="10" max="10" width="7.54296875" style="254" customWidth="1"/>
    <col min="11" max="16384" width="9.1796875" style="254"/>
  </cols>
  <sheetData>
    <row r="1" spans="1:4" ht="25.5" customHeight="1" x14ac:dyDescent="0.35">
      <c r="A1" s="416" t="s">
        <v>624</v>
      </c>
      <c r="B1" s="416"/>
      <c r="C1" s="416"/>
      <c r="D1" s="416"/>
    </row>
    <row r="2" spans="1:4" ht="29.15" customHeight="1" x14ac:dyDescent="0.35">
      <c r="A2" s="417" t="s">
        <v>127</v>
      </c>
      <c r="B2" s="419"/>
      <c r="C2" s="420"/>
      <c r="D2" s="420"/>
    </row>
    <row r="3" spans="1:4" x14ac:dyDescent="0.35">
      <c r="A3" s="418"/>
      <c r="B3" s="291" t="s">
        <v>31</v>
      </c>
      <c r="C3" s="291" t="s">
        <v>21</v>
      </c>
      <c r="D3" s="301" t="s">
        <v>20</v>
      </c>
    </row>
    <row r="4" spans="1:4" x14ac:dyDescent="0.35">
      <c r="A4" s="258" t="s">
        <v>625</v>
      </c>
      <c r="B4" s="292">
        <v>51.054408669391798</v>
      </c>
      <c r="C4" s="292">
        <v>21.600936231682798</v>
      </c>
      <c r="D4" s="293">
        <v>59.548328559558556</v>
      </c>
    </row>
    <row r="5" spans="1:4" x14ac:dyDescent="0.35">
      <c r="A5" s="258" t="s">
        <v>626</v>
      </c>
      <c r="B5" s="292">
        <v>21.522807888357807</v>
      </c>
      <c r="C5" s="292">
        <v>25.019446863972632</v>
      </c>
      <c r="D5" s="293">
        <v>20.514432003085879</v>
      </c>
    </row>
    <row r="6" spans="1:4" x14ac:dyDescent="0.35">
      <c r="A6" s="258" t="s">
        <v>627</v>
      </c>
      <c r="B6" s="292">
        <v>0</v>
      </c>
      <c r="C6" s="292">
        <v>0</v>
      </c>
      <c r="D6" s="293">
        <v>0</v>
      </c>
    </row>
    <row r="7" spans="1:4" x14ac:dyDescent="0.35">
      <c r="A7" s="258" t="s">
        <v>174</v>
      </c>
      <c r="B7" s="292">
        <v>0</v>
      </c>
      <c r="C7" s="292">
        <v>0</v>
      </c>
      <c r="D7" s="293">
        <v>0</v>
      </c>
    </row>
    <row r="8" spans="1:4" x14ac:dyDescent="0.35">
      <c r="A8" s="258" t="s">
        <v>628</v>
      </c>
      <c r="B8" s="292">
        <v>28.467811915333552</v>
      </c>
      <c r="C8" s="292">
        <v>55.065575402649792</v>
      </c>
      <c r="D8" s="293">
        <v>20.797433735081224</v>
      </c>
    </row>
  </sheetData>
  <mergeCells count="3">
    <mergeCell ref="A1:D1"/>
    <mergeCell ref="A2:A3"/>
    <mergeCell ref="B2:D2"/>
  </mergeCells>
  <pageMargins left="0.7" right="0.7" top="0.75" bottom="0.75" header="0.3" footer="0.3"/>
  <pageSetup scale="94" orientation="landscape" r:id="rId1"/>
  <headerFooter>
    <oddFooter>&amp;R&amp;1#&amp;"Calibri"&amp;12&amp;K000000Official Use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9DF6-F61F-4162-8006-BDAD5B18B263}">
  <sheetPr>
    <tabColor rgb="FF00B050"/>
  </sheetPr>
  <dimension ref="A1:D9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40.6328125" style="254" bestFit="1" customWidth="1"/>
    <col min="2" max="3" width="8.1796875" style="254" customWidth="1"/>
    <col min="4" max="4" width="10.54296875" style="254" customWidth="1"/>
    <col min="5" max="5" width="7.1796875" style="254" customWidth="1"/>
    <col min="6" max="7" width="6.81640625" style="254" customWidth="1"/>
    <col min="8" max="8" width="9.1796875" style="254" customWidth="1"/>
    <col min="9" max="9" width="7.453125" style="254" customWidth="1"/>
    <col min="10" max="10" width="7.54296875" style="254" customWidth="1"/>
    <col min="11" max="16384" width="9.1796875" style="254"/>
  </cols>
  <sheetData>
    <row r="1" spans="1:4" ht="25.5" customHeight="1" x14ac:dyDescent="0.35">
      <c r="A1" s="416" t="s">
        <v>629</v>
      </c>
      <c r="B1" s="416"/>
      <c r="C1" s="416"/>
      <c r="D1" s="416"/>
    </row>
    <row r="2" spans="1:4" ht="29.15" customHeight="1" x14ac:dyDescent="0.35">
      <c r="A2" s="417" t="s">
        <v>127</v>
      </c>
      <c r="B2" s="419"/>
      <c r="C2" s="420"/>
      <c r="D2" s="420"/>
    </row>
    <row r="3" spans="1:4" x14ac:dyDescent="0.35">
      <c r="A3" s="418"/>
      <c r="B3" s="291" t="s">
        <v>31</v>
      </c>
      <c r="C3" s="291" t="s">
        <v>21</v>
      </c>
      <c r="D3" s="301" t="s">
        <v>20</v>
      </c>
    </row>
    <row r="4" spans="1:4" x14ac:dyDescent="0.35">
      <c r="A4" s="258" t="s">
        <v>630</v>
      </c>
      <c r="B4" s="292">
        <v>8.5801212308298158</v>
      </c>
      <c r="C4" s="292">
        <v>14.752562215046245</v>
      </c>
      <c r="D4" s="293">
        <v>4.43917875305225</v>
      </c>
    </row>
    <row r="5" spans="1:4" x14ac:dyDescent="0.35">
      <c r="A5" s="258" t="s">
        <v>631</v>
      </c>
      <c r="B5" s="292">
        <v>29.961189077404278</v>
      </c>
      <c r="C5" s="292">
        <v>38.413976906836844</v>
      </c>
      <c r="D5" s="293">
        <v>24.290416644254478</v>
      </c>
    </row>
    <row r="6" spans="1:4" x14ac:dyDescent="0.35">
      <c r="A6" s="258" t="s">
        <v>632</v>
      </c>
      <c r="B6" s="292">
        <v>10.748875985015726</v>
      </c>
      <c r="C6" s="292">
        <v>0.60436628127666125</v>
      </c>
      <c r="D6" s="293">
        <v>17.554584011363517</v>
      </c>
    </row>
    <row r="7" spans="1:4" x14ac:dyDescent="0.35">
      <c r="A7" s="258" t="s">
        <v>633</v>
      </c>
      <c r="B7" s="292">
        <v>39.045479120700975</v>
      </c>
      <c r="C7" s="292">
        <v>20.375997891446676</v>
      </c>
      <c r="D7" s="293">
        <v>51.570385889024536</v>
      </c>
    </row>
    <row r="8" spans="1:4" x14ac:dyDescent="0.35">
      <c r="A8" s="258" t="s">
        <v>634</v>
      </c>
      <c r="B8" s="292">
        <v>0</v>
      </c>
      <c r="C8" s="292"/>
      <c r="D8" s="293"/>
    </row>
    <row r="9" spans="1:4" x14ac:dyDescent="0.35">
      <c r="A9" s="258" t="s">
        <v>611</v>
      </c>
      <c r="B9" s="292">
        <v>11.664334586049204</v>
      </c>
      <c r="C9" s="293">
        <v>25.853096705393575</v>
      </c>
      <c r="D9" s="293">
        <v>2.1454347023052236</v>
      </c>
    </row>
  </sheetData>
  <mergeCells count="3">
    <mergeCell ref="A1:D1"/>
    <mergeCell ref="A2:A3"/>
    <mergeCell ref="B2:D2"/>
  </mergeCells>
  <pageMargins left="0.7" right="0.7" top="0.75" bottom="0.75" header="0.3" footer="0.3"/>
  <pageSetup scale="94" orientation="landscape" r:id="rId1"/>
  <headerFooter>
    <oddFooter>&amp;R&amp;1#&amp;"Calibri"&amp;12&amp;K000000Official Use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67508-EE0F-45A9-A0D3-198C61C2F9F6}">
  <sheetPr codeName="Sheet24">
    <tabColor rgb="FF00B050"/>
  </sheetPr>
  <dimension ref="A1:E20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26953125" defaultRowHeight="14.5" x14ac:dyDescent="0.35"/>
  <cols>
    <col min="1" max="1" width="31.453125" customWidth="1"/>
    <col min="2" max="2" width="12" customWidth="1"/>
    <col min="3" max="3" width="13.453125" customWidth="1"/>
    <col min="4" max="4" width="13.81640625" customWidth="1"/>
  </cols>
  <sheetData>
    <row r="1" spans="1:5" ht="28.9" customHeight="1" x14ac:dyDescent="0.35">
      <c r="A1" s="430" t="s">
        <v>157</v>
      </c>
      <c r="B1" s="430"/>
      <c r="C1" s="430"/>
      <c r="D1" s="430"/>
      <c r="E1" s="430"/>
    </row>
    <row r="2" spans="1:5" ht="28.9" customHeight="1" x14ac:dyDescent="0.35">
      <c r="A2" s="431" t="s">
        <v>127</v>
      </c>
      <c r="B2" s="43"/>
      <c r="C2" s="366" t="s">
        <v>22</v>
      </c>
      <c r="D2" s="366"/>
      <c r="E2" s="127"/>
    </row>
    <row r="3" spans="1:5" x14ac:dyDescent="0.35">
      <c r="A3" s="432"/>
      <c r="B3" s="136" t="s">
        <v>128</v>
      </c>
      <c r="C3" s="136" t="s">
        <v>21</v>
      </c>
      <c r="D3" s="133" t="s">
        <v>20</v>
      </c>
      <c r="E3" s="127"/>
    </row>
    <row r="4" spans="1:5" x14ac:dyDescent="0.35">
      <c r="A4" s="33" t="s">
        <v>129</v>
      </c>
      <c r="B4" s="15">
        <v>18.32460732984293</v>
      </c>
      <c r="C4" s="15">
        <v>18.75</v>
      </c>
      <c r="D4" s="15">
        <v>18.018018018018019</v>
      </c>
      <c r="E4" s="415" t="s">
        <v>390</v>
      </c>
    </row>
    <row r="5" spans="1:5" x14ac:dyDescent="0.35">
      <c r="A5" s="33" t="s">
        <v>130</v>
      </c>
      <c r="B5" s="15">
        <v>32.460732984293195</v>
      </c>
      <c r="C5" s="15">
        <v>30</v>
      </c>
      <c r="D5" s="15">
        <v>34.234234234234236</v>
      </c>
      <c r="E5" s="337"/>
    </row>
    <row r="6" spans="1:5" x14ac:dyDescent="0.35">
      <c r="A6" s="33" t="s">
        <v>131</v>
      </c>
      <c r="B6" s="15">
        <v>14.659685863874346</v>
      </c>
      <c r="C6" s="15">
        <v>18.75</v>
      </c>
      <c r="D6" s="15">
        <v>11.711711711711711</v>
      </c>
      <c r="E6" s="337"/>
    </row>
    <row r="7" spans="1:5" x14ac:dyDescent="0.35">
      <c r="A7" s="42" t="s">
        <v>173</v>
      </c>
      <c r="B7" s="15">
        <v>6.2827225130890056</v>
      </c>
      <c r="C7" s="15">
        <v>5</v>
      </c>
      <c r="D7" s="15">
        <v>7.2072072072072073</v>
      </c>
      <c r="E7" s="337"/>
    </row>
    <row r="8" spans="1:5" x14ac:dyDescent="0.35">
      <c r="A8" s="42" t="s">
        <v>174</v>
      </c>
      <c r="B8" s="15">
        <v>3.1413612565445028</v>
      </c>
      <c r="C8" s="15">
        <v>2.5</v>
      </c>
      <c r="D8" s="15">
        <v>3.6036036036036037</v>
      </c>
      <c r="E8" s="337"/>
    </row>
    <row r="9" spans="1:5" x14ac:dyDescent="0.35">
      <c r="A9" s="42" t="s">
        <v>175</v>
      </c>
      <c r="B9" s="15">
        <v>14.136125654450261</v>
      </c>
      <c r="C9" s="15">
        <v>13.75</v>
      </c>
      <c r="D9" s="15">
        <v>14.414414414414415</v>
      </c>
      <c r="E9" s="337"/>
    </row>
    <row r="10" spans="1:5" x14ac:dyDescent="0.35">
      <c r="A10" s="42" t="s">
        <v>0</v>
      </c>
      <c r="B10" s="15">
        <v>10.99476439790576</v>
      </c>
      <c r="C10" s="15">
        <v>11.25</v>
      </c>
      <c r="D10" s="15">
        <v>10.810810810810811</v>
      </c>
      <c r="E10" s="337"/>
    </row>
    <row r="11" spans="1:5" x14ac:dyDescent="0.35">
      <c r="A11" s="33" t="s">
        <v>176</v>
      </c>
      <c r="B11" s="15">
        <v>0</v>
      </c>
      <c r="C11" s="15">
        <v>0</v>
      </c>
      <c r="D11" s="15">
        <v>0</v>
      </c>
      <c r="E11" s="337"/>
    </row>
    <row r="12" spans="1:5" x14ac:dyDescent="0.35">
      <c r="A12" s="430"/>
      <c r="B12" s="430"/>
      <c r="C12" s="430"/>
      <c r="D12" s="430"/>
      <c r="E12" s="430"/>
    </row>
    <row r="13" spans="1:5" x14ac:dyDescent="0.35">
      <c r="A13" s="114" t="s">
        <v>129</v>
      </c>
      <c r="B13" s="15">
        <v>40.280713984034691</v>
      </c>
      <c r="C13" s="15">
        <v>43.542143834825637</v>
      </c>
      <c r="D13" s="15">
        <v>39.0063455764247</v>
      </c>
      <c r="E13" s="415" t="s">
        <v>391</v>
      </c>
    </row>
    <row r="14" spans="1:5" x14ac:dyDescent="0.35">
      <c r="A14" s="114" t="s">
        <v>130</v>
      </c>
      <c r="B14" s="15">
        <v>19.416183935581646</v>
      </c>
      <c r="C14" s="15">
        <v>21.332393808627913</v>
      </c>
      <c r="D14" s="15">
        <v>18.667445671605705</v>
      </c>
      <c r="E14" s="337"/>
    </row>
    <row r="15" spans="1:5" x14ac:dyDescent="0.35">
      <c r="A15" s="114" t="s">
        <v>131</v>
      </c>
      <c r="B15" s="15">
        <v>2.803282757452882</v>
      </c>
      <c r="C15" s="15">
        <v>5.6007733904537593</v>
      </c>
      <c r="D15" s="15">
        <v>1.7101935768235244</v>
      </c>
      <c r="E15" s="337"/>
    </row>
    <row r="16" spans="1:5" x14ac:dyDescent="0.35">
      <c r="A16" s="114" t="s">
        <v>173</v>
      </c>
      <c r="B16" s="15">
        <v>6.3739341771898612</v>
      </c>
      <c r="C16" s="15">
        <v>0.62975294133280846</v>
      </c>
      <c r="D16" s="15">
        <v>8.6184108115062799</v>
      </c>
      <c r="E16" s="337"/>
    </row>
    <row r="17" spans="1:5" x14ac:dyDescent="0.35">
      <c r="A17" s="114" t="s">
        <v>174</v>
      </c>
      <c r="B17" s="15">
        <v>12.576823327930361</v>
      </c>
      <c r="C17" s="15">
        <v>12.594325592604131</v>
      </c>
      <c r="D17" s="15">
        <v>12.569984507479733</v>
      </c>
      <c r="E17" s="337"/>
    </row>
    <row r="18" spans="1:5" x14ac:dyDescent="0.35">
      <c r="A18" s="114" t="s">
        <v>175</v>
      </c>
      <c r="B18" s="15">
        <v>3.750788633843241</v>
      </c>
      <c r="C18" s="15">
        <v>0.14341089977575661</v>
      </c>
      <c r="D18" s="15">
        <v>5.1603324317870953</v>
      </c>
      <c r="E18" s="337"/>
    </row>
    <row r="19" spans="1:5" x14ac:dyDescent="0.35">
      <c r="A19" s="114" t="s">
        <v>0</v>
      </c>
      <c r="B19" s="15">
        <v>4.230226935529326</v>
      </c>
      <c r="C19" s="15">
        <v>10.783164015735991</v>
      </c>
      <c r="D19" s="15">
        <v>1.6697377102141644</v>
      </c>
      <c r="E19" s="337"/>
    </row>
    <row r="20" spans="1:5" x14ac:dyDescent="0.35">
      <c r="A20" s="114" t="s">
        <v>176</v>
      </c>
      <c r="B20" s="15">
        <v>10.568046248437991</v>
      </c>
      <c r="C20" s="15">
        <v>5.3740355166440041</v>
      </c>
      <c r="D20" s="15">
        <v>12.597549714158799</v>
      </c>
      <c r="E20" s="338"/>
    </row>
  </sheetData>
  <mergeCells count="6">
    <mergeCell ref="E13:E20"/>
    <mergeCell ref="A12:E12"/>
    <mergeCell ref="C2:D2"/>
    <mergeCell ref="A2:A3"/>
    <mergeCell ref="A1:E1"/>
    <mergeCell ref="E4:E1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FA7EC-140B-4C83-9A5B-C68B6225549F}">
  <sheetPr codeName="Sheet25">
    <tabColor rgb="FF00B050"/>
  </sheetPr>
  <dimension ref="A1:J14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26953125" defaultRowHeight="14.5" x14ac:dyDescent="0.35"/>
  <cols>
    <col min="1" max="1" width="33.54296875" customWidth="1"/>
    <col min="8" max="9" width="11.81640625" customWidth="1"/>
  </cols>
  <sheetData>
    <row r="1" spans="1:10" ht="14.5" customHeight="1" x14ac:dyDescent="0.35">
      <c r="A1" s="430" t="s">
        <v>158</v>
      </c>
      <c r="B1" s="430"/>
      <c r="C1" s="430"/>
      <c r="D1" s="430"/>
      <c r="E1" s="430"/>
      <c r="F1" s="430"/>
      <c r="G1" s="430"/>
      <c r="H1" s="430"/>
      <c r="I1" s="430"/>
      <c r="J1" s="430"/>
    </row>
    <row r="2" spans="1:10" x14ac:dyDescent="0.35">
      <c r="A2" s="366" t="s">
        <v>132</v>
      </c>
      <c r="B2" s="433" t="s">
        <v>133</v>
      </c>
      <c r="C2" s="366" t="s">
        <v>98</v>
      </c>
      <c r="D2" s="366"/>
      <c r="E2" s="366"/>
      <c r="F2" s="366"/>
      <c r="G2" s="366"/>
      <c r="H2" s="366" t="s">
        <v>180</v>
      </c>
      <c r="I2" s="366"/>
      <c r="J2" s="127"/>
    </row>
    <row r="3" spans="1:10" x14ac:dyDescent="0.35">
      <c r="A3" s="366"/>
      <c r="B3" s="433"/>
      <c r="C3" s="32" t="s">
        <v>15</v>
      </c>
      <c r="D3" s="32" t="s">
        <v>16</v>
      </c>
      <c r="E3" s="32" t="s">
        <v>17</v>
      </c>
      <c r="F3" s="32" t="s">
        <v>18</v>
      </c>
      <c r="G3" s="32" t="s">
        <v>19</v>
      </c>
      <c r="H3" s="32" t="s">
        <v>21</v>
      </c>
      <c r="I3" s="32" t="s">
        <v>20</v>
      </c>
      <c r="J3" s="127"/>
    </row>
    <row r="4" spans="1:10" x14ac:dyDescent="0.35">
      <c r="A4" s="33" t="s">
        <v>179</v>
      </c>
      <c r="B4" s="15">
        <v>73.857721226142274</v>
      </c>
      <c r="C4" s="2">
        <v>63.70967741935484</v>
      </c>
      <c r="D4" s="2">
        <v>72.822299651567945</v>
      </c>
      <c r="E4" s="2">
        <v>77.94561933534743</v>
      </c>
      <c r="F4" s="2">
        <v>71.488469601677153</v>
      </c>
      <c r="G4" s="2">
        <v>76.470588235294116</v>
      </c>
      <c r="H4" s="2">
        <v>71.474878444084283</v>
      </c>
      <c r="I4" s="2">
        <v>75.17985611510791</v>
      </c>
      <c r="J4" s="415" t="s">
        <v>390</v>
      </c>
    </row>
    <row r="5" spans="1:10" ht="26.5" customHeight="1" x14ac:dyDescent="0.35">
      <c r="A5" s="130" t="s">
        <v>134</v>
      </c>
      <c r="B5" s="15">
        <v>94.440093970242756</v>
      </c>
      <c r="C5" s="2">
        <v>89.87341772151899</v>
      </c>
      <c r="D5" s="2">
        <v>91.387559808612437</v>
      </c>
      <c r="E5" s="2">
        <v>94.961240310077514</v>
      </c>
      <c r="F5" s="2">
        <v>94.721407624633429</v>
      </c>
      <c r="G5" s="2">
        <v>96.410256410256409</v>
      </c>
      <c r="H5" s="2">
        <v>95.238095238095241</v>
      </c>
      <c r="I5" s="2">
        <v>94.019138755980862</v>
      </c>
      <c r="J5" s="337"/>
    </row>
    <row r="6" spans="1:10" x14ac:dyDescent="0.35">
      <c r="A6" s="366" t="s">
        <v>135</v>
      </c>
      <c r="B6" s="366"/>
      <c r="C6" s="366"/>
      <c r="D6" s="366"/>
      <c r="E6" s="366"/>
      <c r="F6" s="366"/>
      <c r="G6" s="366"/>
      <c r="H6" s="366"/>
      <c r="I6" s="366"/>
      <c r="J6" s="337"/>
    </row>
    <row r="7" spans="1:10" ht="26" customHeight="1" x14ac:dyDescent="0.35">
      <c r="A7" s="130" t="s">
        <v>136</v>
      </c>
      <c r="B7" s="15">
        <v>18.076285240464344</v>
      </c>
      <c r="C7" s="2">
        <v>9.8591549295774641</v>
      </c>
      <c r="D7" s="2">
        <v>10.471204188481675</v>
      </c>
      <c r="E7" s="2">
        <v>13.061224489795919</v>
      </c>
      <c r="F7" s="2">
        <v>19.195046439628484</v>
      </c>
      <c r="G7" s="2">
        <v>25.797872340425531</v>
      </c>
      <c r="H7" s="2">
        <v>25.714285714285715</v>
      </c>
      <c r="I7" s="2">
        <v>13.994910941475826</v>
      </c>
      <c r="J7" s="337"/>
    </row>
    <row r="8" spans="1:10" x14ac:dyDescent="0.35">
      <c r="A8" s="33" t="s">
        <v>137</v>
      </c>
      <c r="B8" s="15">
        <v>5.6384742951907132</v>
      </c>
      <c r="C8" s="2">
        <v>1.408450704225352</v>
      </c>
      <c r="D8" s="2">
        <v>4.7120418848167542</v>
      </c>
      <c r="E8" s="2">
        <v>3.6734693877551021</v>
      </c>
      <c r="F8" s="2">
        <v>3.0959752321981426</v>
      </c>
      <c r="G8" s="2">
        <v>10.372340425531915</v>
      </c>
      <c r="H8" s="2">
        <v>7.8571428571428568</v>
      </c>
      <c r="I8" s="2">
        <v>4.4529262086513999</v>
      </c>
      <c r="J8" s="337"/>
    </row>
    <row r="9" spans="1:10" x14ac:dyDescent="0.35">
      <c r="A9" s="430"/>
      <c r="B9" s="430"/>
      <c r="C9" s="430"/>
      <c r="D9" s="430"/>
      <c r="E9" s="430"/>
      <c r="F9" s="430"/>
      <c r="G9" s="430"/>
      <c r="H9" s="430"/>
      <c r="I9" s="430"/>
      <c r="J9" s="430"/>
    </row>
    <row r="10" spans="1:10" x14ac:dyDescent="0.35">
      <c r="A10" s="114" t="s">
        <v>179</v>
      </c>
      <c r="B10" s="15">
        <v>79.169189029171719</v>
      </c>
      <c r="C10" s="2">
        <v>63.972426987674119</v>
      </c>
      <c r="D10" s="2">
        <v>81.738679471504838</v>
      </c>
      <c r="E10" s="2">
        <v>82.062621466185277</v>
      </c>
      <c r="F10" s="2">
        <v>81.121909536497952</v>
      </c>
      <c r="G10" s="2">
        <v>82.142384026770074</v>
      </c>
      <c r="H10" s="2">
        <v>77.336918749067934</v>
      </c>
      <c r="I10" s="2">
        <v>79.605864071119584</v>
      </c>
      <c r="J10" s="415" t="s">
        <v>391</v>
      </c>
    </row>
    <row r="11" spans="1:10" ht="29" customHeight="1" x14ac:dyDescent="0.35">
      <c r="A11" s="130" t="s">
        <v>134</v>
      </c>
      <c r="B11" s="15">
        <v>96.865317477593948</v>
      </c>
      <c r="C11" s="2">
        <v>95.296256853316478</v>
      </c>
      <c r="D11" s="2">
        <v>96.447537394281468</v>
      </c>
      <c r="E11" s="2">
        <v>96.635717784209348</v>
      </c>
      <c r="F11" s="2">
        <v>97.496749686607345</v>
      </c>
      <c r="G11" s="2">
        <v>97.799953963514625</v>
      </c>
      <c r="H11" s="2">
        <v>96.636516848645485</v>
      </c>
      <c r="I11" s="2">
        <v>96.918292097772536</v>
      </c>
      <c r="J11" s="337"/>
    </row>
    <row r="12" spans="1:10" x14ac:dyDescent="0.35">
      <c r="A12" s="366" t="s">
        <v>135</v>
      </c>
      <c r="B12" s="366"/>
      <c r="C12" s="366"/>
      <c r="D12" s="366"/>
      <c r="E12" s="366"/>
      <c r="F12" s="366"/>
      <c r="G12" s="366"/>
      <c r="H12" s="366"/>
      <c r="I12" s="366"/>
      <c r="J12" s="337"/>
    </row>
    <row r="13" spans="1:10" ht="29" customHeight="1" x14ac:dyDescent="0.35">
      <c r="A13" s="130" t="s">
        <v>136</v>
      </c>
      <c r="B13" s="15">
        <v>23.701273067545053</v>
      </c>
      <c r="C13" s="2">
        <v>15.654433096662046</v>
      </c>
      <c r="D13" s="2">
        <v>19.691530514650374</v>
      </c>
      <c r="E13" s="2">
        <v>19.684918921234114</v>
      </c>
      <c r="F13" s="2">
        <v>21.645513048945592</v>
      </c>
      <c r="G13" s="2">
        <v>40.40448984979357</v>
      </c>
      <c r="H13" s="2">
        <v>38.181995974268261</v>
      </c>
      <c r="I13" s="2">
        <v>20.358272914946905</v>
      </c>
      <c r="J13" s="337"/>
    </row>
    <row r="14" spans="1:10" x14ac:dyDescent="0.35">
      <c r="A14" s="114" t="s">
        <v>137</v>
      </c>
      <c r="B14" s="15">
        <v>4.6613170047253627</v>
      </c>
      <c r="C14" s="2">
        <v>3.1762009242447697</v>
      </c>
      <c r="D14" s="2">
        <v>3.7696764151717779</v>
      </c>
      <c r="E14" s="2">
        <v>1.6063037996747431</v>
      </c>
      <c r="F14" s="2">
        <v>5.3066255679603662</v>
      </c>
      <c r="G14" s="2">
        <v>9.7544795407271998</v>
      </c>
      <c r="H14" s="2">
        <v>5.7883626972541684</v>
      </c>
      <c r="I14" s="2">
        <v>4.4011287567781849</v>
      </c>
      <c r="J14" s="338"/>
    </row>
  </sheetData>
  <mergeCells count="10">
    <mergeCell ref="A1:J1"/>
    <mergeCell ref="J4:J8"/>
    <mergeCell ref="A9:J9"/>
    <mergeCell ref="J10:J14"/>
    <mergeCell ref="A12:I12"/>
    <mergeCell ref="A6:I6"/>
    <mergeCell ref="A2:A3"/>
    <mergeCell ref="B2:B3"/>
    <mergeCell ref="C2:G2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DC098-633D-456B-86FB-9E5087A394FD}">
  <sheetPr codeName="Sheet26">
    <tabColor rgb="FF00B050"/>
  </sheetPr>
  <dimension ref="A1:F19"/>
  <sheetViews>
    <sheetView zoomScaleNormal="100" workbookViewId="0">
      <pane ySplit="4" topLeftCell="A5" activePane="bottomLeft" state="frozen"/>
      <selection activeCell="F18" sqref="F18"/>
      <selection pane="bottomLeft" activeCell="F12" sqref="F12:F19"/>
    </sheetView>
  </sheetViews>
  <sheetFormatPr defaultColWidth="9.1796875" defaultRowHeight="14.5" x14ac:dyDescent="0.35"/>
  <cols>
    <col min="1" max="1" width="44.453125" customWidth="1"/>
    <col min="2" max="2" width="8.26953125" customWidth="1"/>
    <col min="3" max="3" width="8.54296875" customWidth="1"/>
    <col min="4" max="4" width="8.81640625" customWidth="1"/>
    <col min="5" max="5" width="15.1796875" customWidth="1"/>
  </cols>
  <sheetData>
    <row r="1" spans="1:6" x14ac:dyDescent="0.35">
      <c r="A1" s="430" t="s">
        <v>159</v>
      </c>
      <c r="B1" s="430"/>
      <c r="C1" s="430"/>
      <c r="D1" s="430"/>
      <c r="E1" s="430"/>
      <c r="F1" s="430"/>
    </row>
    <row r="2" spans="1:6" ht="14.5" customHeight="1" x14ac:dyDescent="0.35">
      <c r="A2" s="377"/>
      <c r="B2" s="434" t="s">
        <v>138</v>
      </c>
      <c r="C2" s="435"/>
      <c r="D2" s="436"/>
      <c r="E2" s="370" t="s">
        <v>178</v>
      </c>
      <c r="F2" s="127"/>
    </row>
    <row r="3" spans="1:6" ht="33.65" customHeight="1" x14ac:dyDescent="0.35">
      <c r="A3" s="378"/>
      <c r="B3" s="437"/>
      <c r="C3" s="438"/>
      <c r="D3" s="439"/>
      <c r="E3" s="371"/>
      <c r="F3" s="127"/>
    </row>
    <row r="4" spans="1:6" ht="33.65" customHeight="1" x14ac:dyDescent="0.35">
      <c r="A4" s="37"/>
      <c r="B4" s="47" t="s">
        <v>31</v>
      </c>
      <c r="C4" s="46" t="s">
        <v>21</v>
      </c>
      <c r="D4" s="45" t="s">
        <v>20</v>
      </c>
      <c r="E4" s="44"/>
      <c r="F4" s="127"/>
    </row>
    <row r="5" spans="1:6" x14ac:dyDescent="0.35">
      <c r="A5" s="114" t="s">
        <v>139</v>
      </c>
      <c r="B5" s="15">
        <v>13.761467889908257</v>
      </c>
      <c r="C5" s="15">
        <v>15.74074074074074</v>
      </c>
      <c r="D5" s="48">
        <v>11.818181818181818</v>
      </c>
      <c r="E5" s="15">
        <v>2.3492560689115112</v>
      </c>
      <c r="F5" s="415" t="s">
        <v>390</v>
      </c>
    </row>
    <row r="6" spans="1:6" x14ac:dyDescent="0.35">
      <c r="A6" s="114" t="s">
        <v>140</v>
      </c>
      <c r="B6" s="15">
        <v>10.55045871559633</v>
      </c>
      <c r="C6" s="15">
        <v>10.185185185185185</v>
      </c>
      <c r="D6" s="48">
        <v>10.909090909090908</v>
      </c>
      <c r="E6" s="15">
        <v>1.8010963194988254</v>
      </c>
      <c r="F6" s="337"/>
    </row>
    <row r="7" spans="1:6" x14ac:dyDescent="0.35">
      <c r="A7" s="114" t="s">
        <v>141</v>
      </c>
      <c r="B7" s="15">
        <v>3.2110091743119265</v>
      </c>
      <c r="C7" s="15">
        <v>3.7037037037037037</v>
      </c>
      <c r="D7" s="48">
        <v>2.7272727272727271</v>
      </c>
      <c r="E7" s="15">
        <v>0.54815974941268597</v>
      </c>
      <c r="F7" s="337"/>
    </row>
    <row r="8" spans="1:6" x14ac:dyDescent="0.35">
      <c r="A8" s="114" t="s">
        <v>142</v>
      </c>
      <c r="B8" s="15">
        <v>28.899082568807341</v>
      </c>
      <c r="C8" s="15">
        <v>25.925925925925927</v>
      </c>
      <c r="D8" s="48">
        <v>31.818181818181817</v>
      </c>
      <c r="E8" s="15">
        <v>4.9334377447141735</v>
      </c>
      <c r="F8" s="337"/>
    </row>
    <row r="9" spans="1:6" x14ac:dyDescent="0.35">
      <c r="A9" s="114" t="s">
        <v>143</v>
      </c>
      <c r="B9" s="15">
        <v>16.972477064220183</v>
      </c>
      <c r="C9" s="15">
        <v>25.925925925925927</v>
      </c>
      <c r="D9" s="48">
        <v>8.1818181818181817</v>
      </c>
      <c r="E9" s="15">
        <v>2.8974158183241974</v>
      </c>
      <c r="F9" s="337"/>
    </row>
    <row r="10" spans="1:6" x14ac:dyDescent="0.35">
      <c r="A10" s="114" t="s">
        <v>395</v>
      </c>
      <c r="B10" s="15">
        <v>36.697247706422019</v>
      </c>
      <c r="C10" s="15">
        <v>28.703703703703702</v>
      </c>
      <c r="D10" s="48">
        <v>44.545454545454547</v>
      </c>
      <c r="E10" s="15">
        <v>6.2646828504306971</v>
      </c>
      <c r="F10" s="337"/>
    </row>
    <row r="11" spans="1:6" x14ac:dyDescent="0.35">
      <c r="A11" s="430"/>
      <c r="B11" s="430"/>
      <c r="C11" s="430"/>
      <c r="D11" s="430"/>
      <c r="E11" s="430"/>
      <c r="F11" s="430"/>
    </row>
    <row r="12" spans="1:6" x14ac:dyDescent="0.35">
      <c r="A12" s="114" t="s">
        <v>139</v>
      </c>
      <c r="B12" s="15">
        <v>5.2174778626497975</v>
      </c>
      <c r="C12" s="15">
        <v>7.633804746872344</v>
      </c>
      <c r="D12" s="48">
        <v>4.1712662541424788</v>
      </c>
      <c r="E12" s="15">
        <v>1.1978449194449727</v>
      </c>
      <c r="F12" s="415" t="s">
        <v>391</v>
      </c>
    </row>
    <row r="13" spans="1:6" x14ac:dyDescent="0.35">
      <c r="A13" s="114" t="s">
        <v>140</v>
      </c>
      <c r="B13" s="15">
        <v>2.7293821208275597</v>
      </c>
      <c r="C13" s="15">
        <v>5.9359857944139272</v>
      </c>
      <c r="D13" s="48">
        <v>1.3409996097139303</v>
      </c>
      <c r="E13" s="15">
        <v>0.62662010126801393</v>
      </c>
      <c r="F13" s="337"/>
    </row>
    <row r="14" spans="1:6" x14ac:dyDescent="0.35">
      <c r="A14" s="114" t="s">
        <v>141</v>
      </c>
      <c r="B14" s="15">
        <v>8.113876609227388</v>
      </c>
      <c r="C14" s="15">
        <v>7.0594631404483223</v>
      </c>
      <c r="D14" s="48">
        <v>8.5704123612426066</v>
      </c>
      <c r="E14" s="15">
        <v>1.8628092210879765</v>
      </c>
      <c r="F14" s="337"/>
    </row>
    <row r="15" spans="1:6" x14ac:dyDescent="0.35">
      <c r="A15" s="114" t="s">
        <v>142</v>
      </c>
      <c r="B15" s="15">
        <v>22.248429710269068</v>
      </c>
      <c r="C15" s="15">
        <v>16.807242245527746</v>
      </c>
      <c r="D15" s="48">
        <v>24.604333427951907</v>
      </c>
      <c r="E15" s="15">
        <v>5.1078642201539859</v>
      </c>
      <c r="F15" s="337"/>
    </row>
    <row r="16" spans="1:6" x14ac:dyDescent="0.35">
      <c r="A16" s="114" t="s">
        <v>387</v>
      </c>
      <c r="B16" s="15">
        <v>43.932315142053213</v>
      </c>
      <c r="C16" s="15">
        <v>48.178387227188317</v>
      </c>
      <c r="D16" s="48">
        <v>42.093867730391636</v>
      </c>
      <c r="E16" s="15">
        <v>10.086118595554082</v>
      </c>
      <c r="F16" s="337"/>
    </row>
    <row r="17" spans="1:6" x14ac:dyDescent="0.35">
      <c r="A17" s="114" t="s">
        <v>388</v>
      </c>
      <c r="B17" s="15">
        <v>12.471808850773277</v>
      </c>
      <c r="C17" s="15">
        <v>12.364328548119168</v>
      </c>
      <c r="D17" s="48">
        <v>12.51834524494115</v>
      </c>
      <c r="E17" s="15">
        <v>2.8633169629972142</v>
      </c>
      <c r="F17" s="337"/>
    </row>
    <row r="18" spans="1:6" x14ac:dyDescent="0.35">
      <c r="A18" s="15" t="s">
        <v>143</v>
      </c>
      <c r="B18" s="15">
        <v>7.8919783110561266</v>
      </c>
      <c r="C18" s="15">
        <v>11.954105344327948</v>
      </c>
      <c r="D18" s="15">
        <v>6.1331746966983935</v>
      </c>
      <c r="E18" s="15">
        <v>1.811865114357653</v>
      </c>
      <c r="F18" s="337"/>
    </row>
    <row r="19" spans="1:6" x14ac:dyDescent="0.35">
      <c r="A19" s="15" t="s">
        <v>389</v>
      </c>
      <c r="B19" s="15">
        <v>9.9204564894961429</v>
      </c>
      <c r="C19" s="15">
        <v>10.581874611112312</v>
      </c>
      <c r="D19" s="15">
        <v>9.6340783005887296</v>
      </c>
      <c r="E19" s="15">
        <v>2.2775694918775882</v>
      </c>
      <c r="F19" s="338"/>
    </row>
  </sheetData>
  <mergeCells count="7">
    <mergeCell ref="A1:F1"/>
    <mergeCell ref="F5:F10"/>
    <mergeCell ref="A11:F11"/>
    <mergeCell ref="F12:F19"/>
    <mergeCell ref="A2:A3"/>
    <mergeCell ref="E2:E3"/>
    <mergeCell ref="B2:D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ED53F-AB1D-4A04-8A38-696104096017}">
  <sheetPr codeName="Sheet27">
    <tabColor rgb="FF00B050"/>
  </sheetPr>
  <dimension ref="A1:F18"/>
  <sheetViews>
    <sheetView zoomScaleNormal="100" workbookViewId="0">
      <pane ySplit="4" topLeftCell="A5" activePane="bottomLeft" state="frozen"/>
      <selection activeCell="F18" sqref="F18"/>
      <selection pane="bottomLeft" activeCell="F12" sqref="F12:F18"/>
    </sheetView>
  </sheetViews>
  <sheetFormatPr defaultColWidth="9.26953125" defaultRowHeight="14.5" x14ac:dyDescent="0.35"/>
  <cols>
    <col min="1" max="1" width="21.7265625" customWidth="1"/>
    <col min="2" max="2" width="8.453125" customWidth="1"/>
    <col min="3" max="3" width="8.26953125" customWidth="1"/>
    <col min="4" max="4" width="7.7265625" customWidth="1"/>
    <col min="5" max="5" width="15.453125" customWidth="1"/>
  </cols>
  <sheetData>
    <row r="1" spans="1:6" x14ac:dyDescent="0.35">
      <c r="A1" s="430" t="s">
        <v>160</v>
      </c>
      <c r="B1" s="430"/>
      <c r="C1" s="430"/>
      <c r="D1" s="430"/>
      <c r="E1" s="430"/>
      <c r="F1" s="430"/>
    </row>
    <row r="2" spans="1:6" ht="14.5" customHeight="1" x14ac:dyDescent="0.35">
      <c r="A2" s="366"/>
      <c r="B2" s="434" t="s">
        <v>144</v>
      </c>
      <c r="C2" s="435"/>
      <c r="D2" s="436"/>
      <c r="E2" s="353" t="s">
        <v>178</v>
      </c>
      <c r="F2" s="127"/>
    </row>
    <row r="3" spans="1:6" x14ac:dyDescent="0.35">
      <c r="A3" s="366"/>
      <c r="B3" s="437"/>
      <c r="C3" s="438"/>
      <c r="D3" s="439"/>
      <c r="E3" s="353"/>
      <c r="F3" s="127"/>
    </row>
    <row r="4" spans="1:6" x14ac:dyDescent="0.35">
      <c r="A4" s="51"/>
      <c r="B4" s="52" t="s">
        <v>31</v>
      </c>
      <c r="C4" s="51" t="s">
        <v>21</v>
      </c>
      <c r="D4" s="50" t="s">
        <v>20</v>
      </c>
      <c r="E4" s="50"/>
      <c r="F4" s="127"/>
    </row>
    <row r="5" spans="1:6" x14ac:dyDescent="0.35">
      <c r="A5" s="49" t="s">
        <v>145</v>
      </c>
      <c r="B5" s="15">
        <v>35.897435897435898</v>
      </c>
      <c r="C5" s="15">
        <v>31.578947368421051</v>
      </c>
      <c r="D5" s="15">
        <v>40</v>
      </c>
      <c r="E5" s="15">
        <v>1.1894647408666099</v>
      </c>
      <c r="F5" s="415" t="s">
        <v>390</v>
      </c>
    </row>
    <row r="6" spans="1:6" x14ac:dyDescent="0.35">
      <c r="A6" s="49" t="s">
        <v>146</v>
      </c>
      <c r="B6" s="15">
        <v>17.948717948717949</v>
      </c>
      <c r="C6" s="15">
        <v>26.315789473684209</v>
      </c>
      <c r="D6" s="15">
        <v>10</v>
      </c>
      <c r="E6" s="15">
        <v>0.59473237043330496</v>
      </c>
      <c r="F6" s="337"/>
    </row>
    <row r="7" spans="1:6" x14ac:dyDescent="0.35">
      <c r="A7" s="49" t="s">
        <v>147</v>
      </c>
      <c r="B7" s="15">
        <v>0</v>
      </c>
      <c r="C7" s="15">
        <v>0</v>
      </c>
      <c r="D7" s="15">
        <v>0</v>
      </c>
      <c r="E7" s="15">
        <v>0</v>
      </c>
      <c r="F7" s="337"/>
    </row>
    <row r="8" spans="1:6" x14ac:dyDescent="0.35">
      <c r="A8" s="49" t="s">
        <v>148</v>
      </c>
      <c r="B8" s="15">
        <v>23.076923076923077</v>
      </c>
      <c r="C8" s="15">
        <v>21.05263157894737</v>
      </c>
      <c r="D8" s="15">
        <v>25</v>
      </c>
      <c r="E8" s="15">
        <v>0.76465590484282076</v>
      </c>
      <c r="F8" s="337"/>
    </row>
    <row r="9" spans="1:6" x14ac:dyDescent="0.35">
      <c r="A9" s="49" t="s">
        <v>149</v>
      </c>
      <c r="B9" s="15">
        <v>20.512820512820515</v>
      </c>
      <c r="C9" s="15">
        <v>21.05263157894737</v>
      </c>
      <c r="D9" s="15">
        <v>20</v>
      </c>
      <c r="E9" s="15">
        <v>0.67969413763806286</v>
      </c>
      <c r="F9" s="337"/>
    </row>
    <row r="10" spans="1:6" x14ac:dyDescent="0.35">
      <c r="A10" s="49" t="s">
        <v>150</v>
      </c>
      <c r="B10" s="15">
        <v>7.6923076923076925</v>
      </c>
      <c r="C10" s="15">
        <v>5.2631578947368398</v>
      </c>
      <c r="D10" s="15">
        <v>10</v>
      </c>
      <c r="E10" s="15">
        <v>0.25488530161427359</v>
      </c>
      <c r="F10" s="337"/>
    </row>
    <row r="11" spans="1:6" x14ac:dyDescent="0.35">
      <c r="A11" s="430"/>
      <c r="B11" s="430"/>
      <c r="C11" s="430"/>
      <c r="D11" s="430"/>
      <c r="E11" s="430"/>
      <c r="F11" s="430"/>
    </row>
    <row r="12" spans="1:6" x14ac:dyDescent="0.35">
      <c r="A12" s="114" t="s">
        <v>145</v>
      </c>
      <c r="B12" s="15">
        <v>0</v>
      </c>
      <c r="C12" s="15">
        <v>0</v>
      </c>
      <c r="D12" s="15">
        <v>0</v>
      </c>
      <c r="E12" s="15">
        <v>0</v>
      </c>
      <c r="F12" s="415" t="s">
        <v>391</v>
      </c>
    </row>
    <row r="13" spans="1:6" x14ac:dyDescent="0.35">
      <c r="A13" s="114" t="s">
        <v>146</v>
      </c>
      <c r="B13" s="15">
        <v>0</v>
      </c>
      <c r="C13" s="15">
        <v>0</v>
      </c>
      <c r="D13" s="15">
        <v>0</v>
      </c>
      <c r="E13" s="15">
        <v>0</v>
      </c>
      <c r="F13" s="337"/>
    </row>
    <row r="14" spans="1:6" x14ac:dyDescent="0.35">
      <c r="A14" s="114" t="s">
        <v>147</v>
      </c>
      <c r="B14" s="15">
        <v>4.4554395574581642</v>
      </c>
      <c r="C14" s="15">
        <v>11.109253943319818</v>
      </c>
      <c r="D14" s="15">
        <v>2.4351738284602513</v>
      </c>
      <c r="E14" s="15">
        <v>0.20768216172705786</v>
      </c>
      <c r="F14" s="337"/>
    </row>
    <row r="15" spans="1:6" x14ac:dyDescent="0.35">
      <c r="A15" s="114" t="s">
        <v>148</v>
      </c>
      <c r="B15" s="15">
        <v>0</v>
      </c>
      <c r="C15" s="15">
        <v>0</v>
      </c>
      <c r="D15" s="15">
        <v>0</v>
      </c>
      <c r="E15" s="15">
        <v>0</v>
      </c>
      <c r="F15" s="337"/>
    </row>
    <row r="16" spans="1:6" x14ac:dyDescent="0.35">
      <c r="A16" s="114" t="s">
        <v>149</v>
      </c>
      <c r="B16" s="15">
        <v>8.2425334648373738</v>
      </c>
      <c r="C16" s="15">
        <v>1.8336118231008185</v>
      </c>
      <c r="D16" s="15">
        <v>10.188443585225665</v>
      </c>
      <c r="E16" s="15">
        <v>0.38421061401664314</v>
      </c>
      <c r="F16" s="337"/>
    </row>
    <row r="17" spans="1:6" x14ac:dyDescent="0.35">
      <c r="A17" s="114" t="s">
        <v>150</v>
      </c>
      <c r="B17" s="15">
        <v>1.9441820768764828</v>
      </c>
      <c r="C17" s="15">
        <v>4.842806134854273</v>
      </c>
      <c r="D17" s="15">
        <v>1.0640867652272006</v>
      </c>
      <c r="E17" s="15">
        <v>9.0624489752266224E-2</v>
      </c>
      <c r="F17" s="337"/>
    </row>
    <row r="18" spans="1:6" x14ac:dyDescent="0.35">
      <c r="A18" s="114" t="s">
        <v>177</v>
      </c>
      <c r="B18" s="15">
        <v>0.9388704096970012</v>
      </c>
      <c r="C18" s="15">
        <v>4.0310722665291649</v>
      </c>
      <c r="D18" s="15">
        <v>0</v>
      </c>
      <c r="E18" s="15">
        <v>4.3763726059541E-2</v>
      </c>
      <c r="F18" s="338"/>
    </row>
  </sheetData>
  <mergeCells count="7">
    <mergeCell ref="A1:F1"/>
    <mergeCell ref="F5:F10"/>
    <mergeCell ref="A11:F11"/>
    <mergeCell ref="F12:F18"/>
    <mergeCell ref="A2:A3"/>
    <mergeCell ref="E2:E3"/>
    <mergeCell ref="B2:D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128AE-156B-473C-BDD1-3AFE0C0B151C}">
  <sheetPr codeName="Sheet28">
    <tabColor rgb="FF00B050"/>
  </sheetPr>
  <dimension ref="A1:P10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26953125" defaultRowHeight="14.5" x14ac:dyDescent="0.35"/>
  <cols>
    <col min="1" max="1" width="34.26953125" style="82" customWidth="1"/>
    <col min="2" max="2" width="9" style="82" customWidth="1"/>
    <col min="3" max="3" width="14.453125" style="82" customWidth="1"/>
    <col min="4" max="4" width="7.54296875" style="82" customWidth="1"/>
    <col min="5" max="7" width="7.81640625" style="82" customWidth="1"/>
    <col min="8" max="8" width="8.26953125" style="82" customWidth="1"/>
    <col min="9" max="9" width="6.81640625" style="82" customWidth="1"/>
    <col min="10" max="10" width="8.26953125" style="82" customWidth="1"/>
    <col min="11" max="16384" width="9.26953125" style="82"/>
  </cols>
  <sheetData>
    <row r="1" spans="1:16" ht="14.5" customHeight="1" x14ac:dyDescent="0.35">
      <c r="A1" s="430" t="s">
        <v>161</v>
      </c>
      <c r="B1" s="430"/>
      <c r="C1" s="430"/>
      <c r="D1" s="430"/>
      <c r="E1" s="430"/>
      <c r="F1" s="430"/>
      <c r="G1" s="430"/>
      <c r="H1" s="430"/>
      <c r="I1" s="430"/>
      <c r="J1" s="430"/>
      <c r="K1" s="430"/>
      <c r="L1"/>
      <c r="M1"/>
      <c r="N1"/>
      <c r="O1"/>
      <c r="P1"/>
    </row>
    <row r="2" spans="1:16" ht="31" customHeight="1" x14ac:dyDescent="0.35">
      <c r="A2" s="381"/>
      <c r="B2" s="440" t="s">
        <v>133</v>
      </c>
      <c r="C2" s="441" t="s">
        <v>151</v>
      </c>
      <c r="D2" s="86" t="s">
        <v>98</v>
      </c>
      <c r="E2" s="86"/>
      <c r="F2" s="86"/>
      <c r="G2" s="86"/>
      <c r="H2" s="86"/>
      <c r="I2" s="442" t="s">
        <v>272</v>
      </c>
      <c r="J2" s="442"/>
      <c r="K2" s="127"/>
    </row>
    <row r="3" spans="1:16" ht="29.15" customHeight="1" x14ac:dyDescent="0.35">
      <c r="A3" s="381"/>
      <c r="B3" s="440"/>
      <c r="C3" s="441"/>
      <c r="D3" s="87" t="s">
        <v>15</v>
      </c>
      <c r="E3" s="87" t="s">
        <v>16</v>
      </c>
      <c r="F3" s="87" t="s">
        <v>17</v>
      </c>
      <c r="G3" s="87" t="s">
        <v>18</v>
      </c>
      <c r="H3" s="87" t="s">
        <v>19</v>
      </c>
      <c r="I3" s="87" t="s">
        <v>21</v>
      </c>
      <c r="J3" s="87" t="s">
        <v>20</v>
      </c>
      <c r="K3" s="127"/>
    </row>
    <row r="4" spans="1:16" ht="37" customHeight="1" x14ac:dyDescent="0.35">
      <c r="A4" s="142" t="s">
        <v>152</v>
      </c>
      <c r="B4" s="161">
        <v>50.665124349334874</v>
      </c>
      <c r="C4" s="15">
        <v>100</v>
      </c>
      <c r="D4" s="2">
        <v>25.806451612903224</v>
      </c>
      <c r="E4" s="2">
        <v>32.404181184668992</v>
      </c>
      <c r="F4" s="2">
        <v>38.066465256797585</v>
      </c>
      <c r="G4" s="2">
        <v>53.039832285115303</v>
      </c>
      <c r="H4" s="2">
        <v>72.941176470588232</v>
      </c>
      <c r="I4" s="2">
        <v>63.857374392220422</v>
      </c>
      <c r="J4" s="2">
        <v>43.345323741007192</v>
      </c>
      <c r="K4" s="415" t="s">
        <v>390</v>
      </c>
    </row>
    <row r="5" spans="1:16" x14ac:dyDescent="0.35">
      <c r="A5" s="83" t="s">
        <v>153</v>
      </c>
      <c r="B5" s="15">
        <v>48.640832851359164</v>
      </c>
      <c r="C5" s="161">
        <v>96.004566210045667</v>
      </c>
      <c r="D5" s="2">
        <v>23.387096774193548</v>
      </c>
      <c r="E5" s="2">
        <v>31.010452961672474</v>
      </c>
      <c r="F5" s="2">
        <v>36.555891238670696</v>
      </c>
      <c r="G5" s="2">
        <v>50.524109014675055</v>
      </c>
      <c r="H5" s="2">
        <v>70.784313725490193</v>
      </c>
      <c r="I5" s="2">
        <v>61.912479740680716</v>
      </c>
      <c r="J5" s="2">
        <v>41.276978417266186</v>
      </c>
      <c r="K5" s="337"/>
    </row>
    <row r="6" spans="1:16" x14ac:dyDescent="0.35">
      <c r="A6" s="83" t="s">
        <v>154</v>
      </c>
      <c r="B6" s="15">
        <v>2.0242914979757085</v>
      </c>
      <c r="C6" s="161">
        <v>3.9954337899543377</v>
      </c>
      <c r="D6" s="2">
        <v>2.4193548387096775</v>
      </c>
      <c r="E6" s="2">
        <v>1.3937282229965158</v>
      </c>
      <c r="F6" s="2">
        <v>1.5105740181268883</v>
      </c>
      <c r="G6" s="2">
        <v>2.5157232704402515</v>
      </c>
      <c r="H6" s="2">
        <v>2.1568627450980391</v>
      </c>
      <c r="I6" s="2">
        <v>1.9448946515397083</v>
      </c>
      <c r="J6" s="2">
        <v>2.0683453237410072</v>
      </c>
      <c r="K6" s="337"/>
    </row>
    <row r="7" spans="1:16" x14ac:dyDescent="0.35">
      <c r="A7" s="430"/>
      <c r="B7" s="430"/>
      <c r="C7" s="430"/>
      <c r="D7" s="430"/>
      <c r="E7" s="430"/>
      <c r="F7" s="430"/>
      <c r="G7" s="430"/>
      <c r="H7" s="430"/>
      <c r="I7" s="430"/>
      <c r="J7" s="430"/>
      <c r="K7" s="430"/>
    </row>
    <row r="8" spans="1:16" ht="29" x14ac:dyDescent="0.35">
      <c r="A8" s="142" t="s">
        <v>152</v>
      </c>
      <c r="B8" s="84">
        <v>26.179993090162633</v>
      </c>
      <c r="C8" s="85">
        <v>100</v>
      </c>
      <c r="D8" s="4">
        <v>14.91950827710523</v>
      </c>
      <c r="E8" s="4">
        <v>9.4797116243210979</v>
      </c>
      <c r="F8" s="4">
        <v>20.823895955702021</v>
      </c>
      <c r="G8" s="4">
        <v>31.656588492397926</v>
      </c>
      <c r="H8" s="4">
        <v>52.7188311972387</v>
      </c>
      <c r="I8" s="4">
        <v>42.178058993563653</v>
      </c>
      <c r="J8" s="4">
        <v>22.363901450159183</v>
      </c>
      <c r="K8" s="415" t="s">
        <v>391</v>
      </c>
    </row>
    <row r="9" spans="1:16" x14ac:dyDescent="0.35">
      <c r="A9" s="83" t="s">
        <v>153</v>
      </c>
      <c r="B9" s="85">
        <v>25.541691147564467</v>
      </c>
      <c r="C9" s="84">
        <v>97.631275826983142</v>
      </c>
      <c r="D9" s="4">
        <v>14.91950827710523</v>
      </c>
      <c r="E9" s="4">
        <v>8.6709807959728096</v>
      </c>
      <c r="F9" s="4">
        <v>18.981510074186431</v>
      </c>
      <c r="G9" s="4">
        <v>31.614740624483982</v>
      </c>
      <c r="H9" s="4">
        <v>52.7188311972387</v>
      </c>
      <c r="I9" s="4">
        <v>42.178058993563653</v>
      </c>
      <c r="J9" s="4">
        <v>21.576835795219694</v>
      </c>
      <c r="K9" s="337"/>
    </row>
    <row r="10" spans="1:16" x14ac:dyDescent="0.35">
      <c r="A10" s="83" t="s">
        <v>154</v>
      </c>
      <c r="B10" s="85">
        <v>0.61969098251039523</v>
      </c>
      <c r="C10" s="84">
        <v>2.3687241730168558</v>
      </c>
      <c r="D10" s="4">
        <v>0</v>
      </c>
      <c r="E10" s="4">
        <v>0.77345637286369551</v>
      </c>
      <c r="F10" s="4">
        <v>1.8423858815155898</v>
      </c>
      <c r="G10" s="4">
        <v>4.1847867913943876E-2</v>
      </c>
      <c r="H10" s="4">
        <v>0</v>
      </c>
      <c r="I10" s="4">
        <v>0</v>
      </c>
      <c r="J10" s="4">
        <v>0.76737857463087134</v>
      </c>
      <c r="K10" s="338"/>
    </row>
  </sheetData>
  <mergeCells count="8">
    <mergeCell ref="A1:K1"/>
    <mergeCell ref="K4:K6"/>
    <mergeCell ref="A7:K7"/>
    <mergeCell ref="K8:K10"/>
    <mergeCell ref="A2:A3"/>
    <mergeCell ref="B2:B3"/>
    <mergeCell ref="C2:C3"/>
    <mergeCell ref="I2:J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824A8-F0C8-4D0B-B51B-634C01973E48}">
  <sheetPr codeName="Sheet29">
    <tabColor rgb="FF00B050"/>
  </sheetPr>
  <dimension ref="A1:G14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50.54296875" customWidth="1"/>
    <col min="2" max="2" width="11.453125" customWidth="1"/>
    <col min="3" max="7" width="10.54296875" customWidth="1"/>
  </cols>
  <sheetData>
    <row r="1" spans="1:7" x14ac:dyDescent="0.35">
      <c r="A1" s="443" t="s">
        <v>283</v>
      </c>
      <c r="B1" s="443"/>
      <c r="C1" s="443"/>
      <c r="D1" s="443"/>
      <c r="E1" s="443"/>
      <c r="F1" s="443"/>
      <c r="G1" s="443"/>
    </row>
    <row r="2" spans="1:7" x14ac:dyDescent="0.35">
      <c r="A2" s="364"/>
      <c r="B2" s="444" t="s">
        <v>284</v>
      </c>
      <c r="C2" s="357" t="s">
        <v>98</v>
      </c>
      <c r="D2" s="445"/>
      <c r="E2" s="445"/>
      <c r="F2" s="445"/>
      <c r="G2" s="358"/>
    </row>
    <row r="3" spans="1:7" ht="14.5" customHeight="1" x14ac:dyDescent="0.35">
      <c r="A3" s="365"/>
      <c r="B3" s="444">
        <v>42.520612485276793</v>
      </c>
      <c r="C3" s="167" t="s">
        <v>15</v>
      </c>
      <c r="D3" s="167" t="s">
        <v>16</v>
      </c>
      <c r="E3" s="167" t="s">
        <v>17</v>
      </c>
      <c r="F3" s="167" t="s">
        <v>18</v>
      </c>
      <c r="G3" s="167" t="s">
        <v>19</v>
      </c>
    </row>
    <row r="4" spans="1:7" x14ac:dyDescent="0.35">
      <c r="A4" s="446" t="s">
        <v>285</v>
      </c>
      <c r="B4" s="447"/>
      <c r="C4" s="447"/>
      <c r="D4" s="447"/>
      <c r="E4" s="447"/>
      <c r="F4" s="447"/>
      <c r="G4" s="448"/>
    </row>
    <row r="5" spans="1:7" x14ac:dyDescent="0.35">
      <c r="A5" s="30" t="s">
        <v>402</v>
      </c>
      <c r="B5" s="163">
        <v>67.855809665207829</v>
      </c>
      <c r="C5" s="163">
        <v>60.756729220601038</v>
      </c>
      <c r="D5" s="163">
        <v>58.553115120238196</v>
      </c>
      <c r="E5" s="163">
        <v>73.199840083511575</v>
      </c>
      <c r="F5" s="163">
        <v>70.732793245307263</v>
      </c>
      <c r="G5" s="163">
        <v>71.768195296313706</v>
      </c>
    </row>
    <row r="6" spans="1:7" x14ac:dyDescent="0.35">
      <c r="A6" s="114" t="s">
        <v>403</v>
      </c>
      <c r="B6" s="11">
        <v>80.375245192786252</v>
      </c>
      <c r="C6" s="11">
        <v>76.794396132017198</v>
      </c>
      <c r="D6" s="11">
        <v>78.724978232939051</v>
      </c>
      <c r="E6" s="11">
        <v>81.582895642861985</v>
      </c>
      <c r="F6" s="11">
        <v>80.352540398986562</v>
      </c>
      <c r="G6" s="11">
        <v>82.404521174270656</v>
      </c>
    </row>
    <row r="7" spans="1:7" x14ac:dyDescent="0.35">
      <c r="A7" s="114" t="s">
        <v>397</v>
      </c>
      <c r="B7" s="11">
        <v>6.892615555064399</v>
      </c>
      <c r="C7" s="11">
        <v>3.9110642426292599</v>
      </c>
      <c r="D7" s="11">
        <v>5.8710198452661304</v>
      </c>
      <c r="E7" s="11">
        <v>8.1407797684415595</v>
      </c>
      <c r="F7" s="11">
        <v>6.2254029535795974</v>
      </c>
      <c r="G7" s="11">
        <v>8.7505943789290637</v>
      </c>
    </row>
    <row r="8" spans="1:7" ht="15" thickBot="1" x14ac:dyDescent="0.4">
      <c r="A8" s="302" t="s">
        <v>398</v>
      </c>
      <c r="B8" s="164">
        <v>12.732139252149352</v>
      </c>
      <c r="C8" s="164">
        <v>19.294539625353551</v>
      </c>
      <c r="D8" s="164">
        <v>15.404001921794814</v>
      </c>
      <c r="E8" s="164">
        <v>10.276324588696442</v>
      </c>
      <c r="F8" s="164">
        <v>13.422056647433859</v>
      </c>
      <c r="G8" s="164">
        <v>8.8448844468002896</v>
      </c>
    </row>
    <row r="9" spans="1:7" x14ac:dyDescent="0.35">
      <c r="A9" s="165" t="s">
        <v>404</v>
      </c>
      <c r="B9" s="166">
        <f t="shared" ref="B9:G9" si="0">100-B5</f>
        <v>32.144190334792171</v>
      </c>
      <c r="C9" s="166">
        <f t="shared" si="0"/>
        <v>39.243270779398962</v>
      </c>
      <c r="D9" s="166">
        <f t="shared" si="0"/>
        <v>41.446884879761804</v>
      </c>
      <c r="E9" s="166">
        <f t="shared" si="0"/>
        <v>26.800159916488425</v>
      </c>
      <c r="F9" s="166">
        <f t="shared" si="0"/>
        <v>29.267206754692737</v>
      </c>
      <c r="G9" s="166">
        <f t="shared" si="0"/>
        <v>28.231804703686294</v>
      </c>
    </row>
    <row r="10" spans="1:7" x14ac:dyDescent="0.35">
      <c r="A10" s="114" t="s">
        <v>399</v>
      </c>
      <c r="B10" s="11">
        <v>43.804975510399451</v>
      </c>
      <c r="C10" s="11">
        <v>38.00449609472826</v>
      </c>
      <c r="D10" s="11">
        <v>40.636988141078156</v>
      </c>
      <c r="E10" s="11">
        <v>52.708702729438485</v>
      </c>
      <c r="F10" s="11">
        <v>45.903318259668545</v>
      </c>
      <c r="G10" s="11">
        <v>40.18856795602845</v>
      </c>
    </row>
    <row r="11" spans="1:7" x14ac:dyDescent="0.35">
      <c r="A11" s="210" t="s">
        <v>400</v>
      </c>
      <c r="B11" s="11">
        <v>15.486543176377351</v>
      </c>
      <c r="C11" s="11">
        <v>11.519948949538517</v>
      </c>
      <c r="D11" s="11">
        <v>12.917680722227388</v>
      </c>
      <c r="E11" s="11">
        <v>9.2084179838769167</v>
      </c>
      <c r="F11" s="11">
        <v>14.30310715015975</v>
      </c>
      <c r="G11" s="11">
        <v>33.574847951112737</v>
      </c>
    </row>
    <row r="12" spans="1:7" ht="15" thickBot="1" x14ac:dyDescent="0.4">
      <c r="A12" s="302" t="s">
        <v>401</v>
      </c>
      <c r="B12" s="164">
        <v>40.70848131322321</v>
      </c>
      <c r="C12" s="164">
        <v>50.475554955733216</v>
      </c>
      <c r="D12" s="164">
        <v>46.445331136694449</v>
      </c>
      <c r="E12" s="164">
        <v>38.082879286684587</v>
      </c>
      <c r="F12" s="164">
        <v>39.793574590171701</v>
      </c>
      <c r="G12" s="164">
        <v>26.236584092858806</v>
      </c>
    </row>
    <row r="13" spans="1:7" x14ac:dyDescent="0.35">
      <c r="A13" s="5"/>
    </row>
    <row r="14" spans="1:7" x14ac:dyDescent="0.35">
      <c r="A14" s="5"/>
    </row>
  </sheetData>
  <mergeCells count="5">
    <mergeCell ref="A1:G1"/>
    <mergeCell ref="A2:A3"/>
    <mergeCell ref="B2:B3"/>
    <mergeCell ref="C2:G2"/>
    <mergeCell ref="A4:G4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59668-28BF-4D20-A3E8-BE5F96AC1204}">
  <sheetPr codeName="Sheet31">
    <tabColor rgb="FF00B050"/>
  </sheetPr>
  <dimension ref="A1:G12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48.453125" customWidth="1"/>
    <col min="2" max="2" width="16" bestFit="1" customWidth="1"/>
    <col min="3" max="7" width="10.54296875" customWidth="1"/>
  </cols>
  <sheetData>
    <row r="1" spans="1:7" x14ac:dyDescent="0.35">
      <c r="A1" s="449" t="s">
        <v>283</v>
      </c>
      <c r="B1" s="449"/>
      <c r="C1" s="449"/>
      <c r="D1" s="449"/>
      <c r="E1" s="449"/>
      <c r="F1" s="449"/>
      <c r="G1" s="449"/>
    </row>
    <row r="2" spans="1:7" x14ac:dyDescent="0.35">
      <c r="A2" s="168"/>
      <c r="B2" s="169"/>
      <c r="C2" s="357" t="s">
        <v>98</v>
      </c>
      <c r="D2" s="445"/>
      <c r="E2" s="445"/>
      <c r="F2" s="445"/>
      <c r="G2" s="358"/>
    </row>
    <row r="3" spans="1:7" ht="14.5" customHeight="1" x14ac:dyDescent="0.35">
      <c r="A3" s="170"/>
      <c r="B3" s="63" t="s">
        <v>284</v>
      </c>
      <c r="C3" s="171" t="s">
        <v>549</v>
      </c>
      <c r="D3" s="171" t="s">
        <v>16</v>
      </c>
      <c r="E3" s="171" t="s">
        <v>17</v>
      </c>
      <c r="F3" s="171" t="s">
        <v>18</v>
      </c>
      <c r="G3" s="171" t="s">
        <v>550</v>
      </c>
    </row>
    <row r="4" spans="1:7" x14ac:dyDescent="0.35">
      <c r="A4" s="446" t="s">
        <v>285</v>
      </c>
      <c r="B4" s="447"/>
      <c r="C4" s="447"/>
      <c r="D4" s="447"/>
      <c r="E4" s="447"/>
      <c r="F4" s="447"/>
      <c r="G4" s="448"/>
    </row>
    <row r="5" spans="1:7" x14ac:dyDescent="0.35">
      <c r="A5" s="114" t="s">
        <v>405</v>
      </c>
      <c r="B5" s="2">
        <v>54.539273395961139</v>
      </c>
      <c r="C5" s="2">
        <v>46.657763314525404</v>
      </c>
      <c r="D5" s="2">
        <v>46.095927133115275</v>
      </c>
      <c r="E5" s="2">
        <v>59.71854914607313</v>
      </c>
      <c r="F5" s="2">
        <v>56.835596267767144</v>
      </c>
      <c r="G5" s="2">
        <v>59.140237689342726</v>
      </c>
    </row>
    <row r="6" spans="1:7" ht="25" customHeight="1" x14ac:dyDescent="0.35">
      <c r="A6" s="130" t="s">
        <v>406</v>
      </c>
      <c r="B6" s="2">
        <v>4.6770400919990065</v>
      </c>
      <c r="C6" s="2">
        <v>2.37623471153801</v>
      </c>
      <c r="D6" s="2">
        <v>3.4376650087307081</v>
      </c>
      <c r="E6" s="2">
        <v>5.9590377720500864</v>
      </c>
      <c r="F6" s="2">
        <v>4.4034013998427071</v>
      </c>
      <c r="G6" s="2">
        <v>6.2801436634580581</v>
      </c>
    </row>
    <row r="7" spans="1:7" x14ac:dyDescent="0.35">
      <c r="A7" s="114" t="s">
        <v>407</v>
      </c>
      <c r="B7" s="2">
        <v>8.639496177247679</v>
      </c>
      <c r="C7" s="2">
        <v>11.722731194537628</v>
      </c>
      <c r="D7" s="2">
        <v>9.0195229783922226</v>
      </c>
      <c r="E7" s="2">
        <v>7.5222531653883751</v>
      </c>
      <c r="F7" s="2">
        <v>9.4937955776974086</v>
      </c>
      <c r="G7" s="2">
        <v>6.3478139435129064</v>
      </c>
    </row>
    <row r="8" spans="1:7" x14ac:dyDescent="0.35">
      <c r="A8" s="114" t="s">
        <v>408</v>
      </c>
      <c r="B8" s="2">
        <v>14.080754704171891</v>
      </c>
      <c r="C8" s="2">
        <v>14.91420731080032</v>
      </c>
      <c r="D8" s="2">
        <v>16.842765693435119</v>
      </c>
      <c r="E8" s="2">
        <v>14.126016621396015</v>
      </c>
      <c r="F8" s="2">
        <v>13.434619062321815</v>
      </c>
      <c r="G8" s="2">
        <v>11.345958018554205</v>
      </c>
    </row>
    <row r="9" spans="1:7" x14ac:dyDescent="0.35">
      <c r="A9" s="114" t="s">
        <v>409</v>
      </c>
      <c r="B9" s="2">
        <v>4.9780239148945036</v>
      </c>
      <c r="C9" s="2">
        <v>4.5208047599159267</v>
      </c>
      <c r="D9" s="2">
        <v>5.3539762580767691</v>
      </c>
      <c r="E9" s="2">
        <v>2.4678707454576938</v>
      </c>
      <c r="F9" s="2">
        <v>4.1861199419824944</v>
      </c>
      <c r="G9" s="2">
        <v>9.4787855031177664</v>
      </c>
    </row>
    <row r="10" spans="1:7" x14ac:dyDescent="0.35">
      <c r="A10" s="114" t="s">
        <v>410</v>
      </c>
      <c r="B10" s="2">
        <v>13.085411715725767</v>
      </c>
      <c r="C10" s="2">
        <v>19.808258708682722</v>
      </c>
      <c r="D10" s="2">
        <v>19.250142928249915</v>
      </c>
      <c r="E10" s="2">
        <v>10.206272549634718</v>
      </c>
      <c r="F10" s="2">
        <v>11.646467750388425</v>
      </c>
      <c r="G10" s="2">
        <v>7.4070611820143224</v>
      </c>
    </row>
    <row r="11" spans="1:7" x14ac:dyDescent="0.35">
      <c r="A11" s="5"/>
    </row>
    <row r="12" spans="1:7" x14ac:dyDescent="0.35">
      <c r="A12" s="5"/>
    </row>
  </sheetData>
  <mergeCells count="3">
    <mergeCell ref="A1:G1"/>
    <mergeCell ref="C2:G2"/>
    <mergeCell ref="A4:G4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8FF83-A188-4CCC-BA2B-B662E3E8E59E}">
  <sheetPr>
    <tabColor rgb="FF00B050"/>
  </sheetPr>
  <dimension ref="A1:G21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39.81640625" style="254" bestFit="1" customWidth="1"/>
    <col min="2" max="2" width="11.453125" style="254" customWidth="1"/>
    <col min="3" max="3" width="9.7265625" style="254" customWidth="1"/>
    <col min="4" max="4" width="11" style="254" customWidth="1"/>
    <col min="5" max="5" width="15.453125" style="254" customWidth="1"/>
    <col min="6" max="6" width="9.1796875" style="254"/>
    <col min="7" max="7" width="10.54296875" style="254" customWidth="1"/>
    <col min="8" max="16384" width="9.1796875" style="254"/>
  </cols>
  <sheetData>
    <row r="1" spans="1:7" x14ac:dyDescent="0.35">
      <c r="A1" s="450" t="s">
        <v>561</v>
      </c>
      <c r="B1" s="451"/>
      <c r="C1" s="451"/>
      <c r="D1" s="451"/>
      <c r="E1" s="451"/>
      <c r="F1" s="451"/>
      <c r="G1" s="451"/>
    </row>
    <row r="2" spans="1:7" x14ac:dyDescent="0.35">
      <c r="A2" s="262"/>
      <c r="B2" s="452" t="s">
        <v>390</v>
      </c>
      <c r="C2" s="452"/>
      <c r="D2" s="453"/>
      <c r="E2" s="452" t="s">
        <v>391</v>
      </c>
      <c r="F2" s="452"/>
      <c r="G2" s="453"/>
    </row>
    <row r="3" spans="1:7" ht="28.5" customHeight="1" x14ac:dyDescent="0.35">
      <c r="A3" s="454"/>
      <c r="B3" s="255" t="s">
        <v>31</v>
      </c>
      <c r="C3" s="456" t="s">
        <v>562</v>
      </c>
      <c r="D3" s="457"/>
      <c r="E3" s="255" t="s">
        <v>31</v>
      </c>
      <c r="F3" s="458" t="s">
        <v>562</v>
      </c>
      <c r="G3" s="459"/>
    </row>
    <row r="4" spans="1:7" ht="43.5" x14ac:dyDescent="0.35">
      <c r="A4" s="455"/>
      <c r="B4" s="256" t="s">
        <v>563</v>
      </c>
      <c r="C4" s="257" t="s">
        <v>21</v>
      </c>
      <c r="D4" s="257" t="s">
        <v>20</v>
      </c>
      <c r="E4" s="256" t="s">
        <v>563</v>
      </c>
      <c r="F4" s="257" t="s">
        <v>21</v>
      </c>
      <c r="G4" s="257" t="s">
        <v>20</v>
      </c>
    </row>
    <row r="5" spans="1:7" x14ac:dyDescent="0.35">
      <c r="A5" s="258" t="s">
        <v>286</v>
      </c>
      <c r="B5" s="259">
        <v>49.808352400742535</v>
      </c>
      <c r="C5" s="259">
        <v>13.068856986738739</v>
      </c>
      <c r="D5" s="259">
        <v>58.748032027190824</v>
      </c>
      <c r="E5" s="259">
        <v>43.91928923695599</v>
      </c>
      <c r="F5" s="259">
        <v>8.6983166946078203</v>
      </c>
      <c r="G5" s="259">
        <v>53.075390520932586</v>
      </c>
    </row>
    <row r="6" spans="1:7" x14ac:dyDescent="0.35">
      <c r="A6" s="260" t="s">
        <v>287</v>
      </c>
      <c r="B6" s="259">
        <v>0.52411097159361886</v>
      </c>
      <c r="C6" s="259">
        <v>3.3103313568957224E-2</v>
      </c>
      <c r="D6" s="259">
        <v>0.64358597002269513</v>
      </c>
      <c r="E6" s="259">
        <v>0.47109290788057295</v>
      </c>
      <c r="F6" s="259">
        <v>4.241561658964102E-2</v>
      </c>
      <c r="G6" s="259">
        <v>0.58253255346336452</v>
      </c>
    </row>
    <row r="7" spans="1:7" x14ac:dyDescent="0.35">
      <c r="A7" s="260" t="s">
        <v>292</v>
      </c>
      <c r="B7" s="259">
        <v>2.0203849758631134</v>
      </c>
      <c r="C7" s="259">
        <v>5.4924468804969564</v>
      </c>
      <c r="D7" s="259">
        <v>1.175541552706262</v>
      </c>
      <c r="E7" s="259">
        <v>2.1780951441832954</v>
      </c>
      <c r="F7" s="259">
        <v>4.5346152372023596</v>
      </c>
      <c r="G7" s="259">
        <v>1.5654903495977452</v>
      </c>
    </row>
    <row r="8" spans="1:7" x14ac:dyDescent="0.35">
      <c r="A8" s="260" t="s">
        <v>293</v>
      </c>
      <c r="B8" s="259">
        <v>3.2291083400444318</v>
      </c>
      <c r="C8" s="259">
        <v>6.3233203255442936</v>
      </c>
      <c r="D8" s="259">
        <v>2.4762056794340817</v>
      </c>
      <c r="E8" s="259">
        <v>3.5789786994460058</v>
      </c>
      <c r="F8" s="259">
        <v>5.8732736460335939</v>
      </c>
      <c r="G8" s="259">
        <v>2.9825500550917377</v>
      </c>
    </row>
    <row r="9" spans="1:7" x14ac:dyDescent="0.35">
      <c r="A9" s="260" t="s">
        <v>288</v>
      </c>
      <c r="B9" s="259">
        <v>0.75692390711057322</v>
      </c>
      <c r="C9" s="259">
        <v>2.2398632968163432</v>
      </c>
      <c r="D9" s="259">
        <v>0.39608598867913958</v>
      </c>
      <c r="E9" s="259">
        <v>0.84366094863179142</v>
      </c>
      <c r="F9" s="259">
        <v>2.0646279187931342</v>
      </c>
      <c r="G9" s="259">
        <v>0.52625639003404723</v>
      </c>
    </row>
    <row r="10" spans="1:7" x14ac:dyDescent="0.35">
      <c r="A10" s="258" t="s">
        <v>289</v>
      </c>
      <c r="B10" s="259">
        <v>5.1487212405411062</v>
      </c>
      <c r="C10" s="259">
        <v>10.465675455581044</v>
      </c>
      <c r="D10" s="259">
        <v>3.8549672916822058</v>
      </c>
      <c r="E10" s="259">
        <v>4.9022513409584771</v>
      </c>
      <c r="F10" s="259">
        <v>11.441307644279586</v>
      </c>
      <c r="G10" s="259">
        <v>3.2023476332216778</v>
      </c>
    </row>
    <row r="11" spans="1:7" x14ac:dyDescent="0.35">
      <c r="A11" s="258" t="s">
        <v>294</v>
      </c>
      <c r="B11" s="259">
        <v>2.588728931191103</v>
      </c>
      <c r="C11" s="259">
        <v>5.5330235777451833</v>
      </c>
      <c r="D11" s="259">
        <v>1.8723050780745025</v>
      </c>
      <c r="E11" s="259">
        <v>2.8876374475857651</v>
      </c>
      <c r="F11" s="259">
        <v>6.1351992641240969</v>
      </c>
      <c r="G11" s="259">
        <v>2.0433959979083633</v>
      </c>
    </row>
    <row r="12" spans="1:7" x14ac:dyDescent="0.35">
      <c r="A12" s="258" t="s">
        <v>295</v>
      </c>
      <c r="B12" s="259">
        <v>17.698914777256999</v>
      </c>
      <c r="C12" s="259">
        <v>30.024111943249277</v>
      </c>
      <c r="D12" s="259">
        <v>14.699872118800091</v>
      </c>
      <c r="E12" s="259">
        <v>21.83426693404158</v>
      </c>
      <c r="F12" s="259">
        <v>31.993599996059903</v>
      </c>
      <c r="G12" s="259">
        <v>19.193230194307919</v>
      </c>
    </row>
    <row r="13" spans="1:7" x14ac:dyDescent="0.35">
      <c r="A13" s="258" t="s">
        <v>296</v>
      </c>
      <c r="B13" s="259">
        <v>0.74445109200881865</v>
      </c>
      <c r="C13" s="259">
        <v>2.5510606945862726</v>
      </c>
      <c r="D13" s="259">
        <v>0.30485574985418734</v>
      </c>
      <c r="E13" s="259">
        <v>0.98558065751988622</v>
      </c>
      <c r="F13" s="259">
        <v>3.3932048534935504</v>
      </c>
      <c r="G13" s="259">
        <v>0.35969075724577265</v>
      </c>
    </row>
    <row r="14" spans="1:7" x14ac:dyDescent="0.35">
      <c r="A14" s="258" t="s">
        <v>291</v>
      </c>
      <c r="B14" s="259">
        <v>6.5020030869740868</v>
      </c>
      <c r="C14" s="259">
        <v>10.680118780445996</v>
      </c>
      <c r="D14" s="259">
        <v>5.485358320327733</v>
      </c>
      <c r="E14" s="259">
        <v>5.7385188456439558</v>
      </c>
      <c r="F14" s="259">
        <v>11.346785290471189</v>
      </c>
      <c r="G14" s="259">
        <v>4.2805847827890862</v>
      </c>
    </row>
    <row r="15" spans="1:7" x14ac:dyDescent="0.35">
      <c r="A15" s="258" t="s">
        <v>72</v>
      </c>
      <c r="B15" s="259">
        <v>0.82037156610317696</v>
      </c>
      <c r="C15" s="259">
        <v>0.51814962240900586</v>
      </c>
      <c r="D15" s="259">
        <v>0.89391006526499639</v>
      </c>
      <c r="E15" s="259">
        <v>0.79154442232522493</v>
      </c>
      <c r="F15" s="259">
        <v>0.30000903436128251</v>
      </c>
      <c r="G15" s="259">
        <v>0.91932476091313098</v>
      </c>
    </row>
    <row r="16" spans="1:7" x14ac:dyDescent="0.35">
      <c r="A16" s="258" t="s">
        <v>297</v>
      </c>
      <c r="B16" s="259">
        <v>2.1460701607034189</v>
      </c>
      <c r="C16" s="259">
        <v>4.9708123180015731</v>
      </c>
      <c r="D16" s="259">
        <v>1.458736553395829</v>
      </c>
      <c r="E16" s="259">
        <v>2.8235470765572632</v>
      </c>
      <c r="F16" s="259">
        <v>6.8601041884753604</v>
      </c>
      <c r="G16" s="259">
        <v>1.7741971271531092</v>
      </c>
    </row>
    <row r="17" spans="1:7" x14ac:dyDescent="0.35">
      <c r="A17" s="258" t="s">
        <v>290</v>
      </c>
      <c r="B17" s="259">
        <v>0.52634421753659888</v>
      </c>
      <c r="C17" s="259">
        <v>1.0016889043551562</v>
      </c>
      <c r="D17" s="259">
        <v>0.41068042944133371</v>
      </c>
      <c r="E17" s="259">
        <v>0.22357796092825444</v>
      </c>
      <c r="F17" s="259">
        <v>0.14839197761627479</v>
      </c>
      <c r="G17" s="259">
        <v>0.2431234313865771</v>
      </c>
    </row>
    <row r="18" spans="1:7" x14ac:dyDescent="0.35">
      <c r="A18" s="258" t="s">
        <v>298</v>
      </c>
      <c r="B18" s="259">
        <v>4.0057000912403593E-2</v>
      </c>
      <c r="C18" s="259">
        <v>9.713459063515871E-2</v>
      </c>
      <c r="D18" s="259">
        <v>2.6168531290776814E-2</v>
      </c>
      <c r="E18" s="259">
        <v>2.5777326535096935E-2</v>
      </c>
      <c r="F18" s="259">
        <v>5.253133012403656E-2</v>
      </c>
      <c r="G18" s="259">
        <v>1.8822312265752941E-2</v>
      </c>
    </row>
    <row r="19" spans="1:7" x14ac:dyDescent="0.35">
      <c r="A19" s="258" t="s">
        <v>299</v>
      </c>
      <c r="B19" s="259">
        <v>4.0827340495304822</v>
      </c>
      <c r="C19" s="259">
        <v>2.2112745594990053</v>
      </c>
      <c r="D19" s="259">
        <v>4.5381090645172346</v>
      </c>
      <c r="E19" s="259">
        <v>4.7300235751374045</v>
      </c>
      <c r="F19" s="259">
        <v>2.6944985415824942</v>
      </c>
      <c r="G19" s="259">
        <v>5.2591819721944342</v>
      </c>
    </row>
    <row r="20" spans="1:7" x14ac:dyDescent="0.35">
      <c r="A20" s="258" t="s">
        <v>300</v>
      </c>
      <c r="B20" s="259">
        <v>3.3627232818875292</v>
      </c>
      <c r="C20" s="259">
        <v>4.7893587503270378</v>
      </c>
      <c r="D20" s="259">
        <v>3.0155855793181043</v>
      </c>
      <c r="E20" s="259">
        <v>4.066157475669435</v>
      </c>
      <c r="F20" s="259">
        <v>4.4211187661856748</v>
      </c>
      <c r="G20" s="259">
        <v>3.9738811614946914</v>
      </c>
    </row>
    <row r="21" spans="1:7" x14ac:dyDescent="0.35">
      <c r="B21" s="261"/>
      <c r="C21" s="261"/>
    </row>
  </sheetData>
  <mergeCells count="6">
    <mergeCell ref="A1:G1"/>
    <mergeCell ref="B2:D2"/>
    <mergeCell ref="E2:G2"/>
    <mergeCell ref="A3:A4"/>
    <mergeCell ref="C3:D3"/>
    <mergeCell ref="F3:G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89096-6370-4631-B14A-9230939A0133}">
  <sheetPr codeName="Sheet34">
    <tabColor rgb="FF00B050"/>
  </sheetPr>
  <dimension ref="A1:B9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23.453125" customWidth="1"/>
    <col min="2" max="2" width="24.54296875" customWidth="1"/>
  </cols>
  <sheetData>
    <row r="1" spans="1:2" ht="33.65" customHeight="1" x14ac:dyDescent="0.35">
      <c r="A1" s="460" t="s">
        <v>609</v>
      </c>
      <c r="B1" s="460"/>
    </row>
    <row r="2" spans="1:2" x14ac:dyDescent="0.35">
      <c r="A2" s="461"/>
      <c r="B2" s="462" t="s">
        <v>411</v>
      </c>
    </row>
    <row r="3" spans="1:2" ht="14.5" customHeight="1" x14ac:dyDescent="0.35">
      <c r="A3" s="461"/>
      <c r="B3" s="462">
        <v>42.520612485276793</v>
      </c>
    </row>
    <row r="4" spans="1:2" x14ac:dyDescent="0.35">
      <c r="A4" s="463" t="s">
        <v>412</v>
      </c>
      <c r="B4" s="463"/>
    </row>
    <row r="5" spans="1:2" x14ac:dyDescent="0.35">
      <c r="A5" s="114" t="s">
        <v>413</v>
      </c>
      <c r="B5" s="2">
        <v>83.878180409795235</v>
      </c>
    </row>
    <row r="6" spans="1:2" x14ac:dyDescent="0.35">
      <c r="A6" s="114" t="s">
        <v>414</v>
      </c>
      <c r="B6" s="2">
        <v>16.121819590204762</v>
      </c>
    </row>
    <row r="9" spans="1:2" x14ac:dyDescent="0.35">
      <c r="A9" s="82"/>
    </row>
  </sheetData>
  <mergeCells count="4">
    <mergeCell ref="A1:B1"/>
    <mergeCell ref="A2:A3"/>
    <mergeCell ref="B2:B3"/>
    <mergeCell ref="A4:B4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9FC6D-64A3-4400-8CBE-3510D2BE305A}">
  <sheetPr codeName="Sheet35">
    <tabColor rgb="FF00B050"/>
  </sheetPr>
  <dimension ref="A1:F20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36" bestFit="1" customWidth="1"/>
    <col min="2" max="3" width="18.54296875" customWidth="1"/>
  </cols>
  <sheetData>
    <row r="1" spans="1:6" x14ac:dyDescent="0.35">
      <c r="A1" s="464" t="s">
        <v>418</v>
      </c>
      <c r="B1" s="464"/>
      <c r="C1" s="464"/>
    </row>
    <row r="2" spans="1:6" x14ac:dyDescent="0.35">
      <c r="A2" s="461"/>
      <c r="B2" s="465" t="s">
        <v>415</v>
      </c>
      <c r="C2" s="466"/>
    </row>
    <row r="3" spans="1:6" ht="29" x14ac:dyDescent="0.35">
      <c r="A3" s="461"/>
      <c r="B3" s="263" t="s">
        <v>416</v>
      </c>
      <c r="C3" s="263" t="s">
        <v>564</v>
      </c>
      <c r="F3" s="35"/>
    </row>
    <row r="4" spans="1:6" x14ac:dyDescent="0.35">
      <c r="A4" s="172" t="s">
        <v>417</v>
      </c>
      <c r="B4" s="173">
        <v>9.0708199981317836</v>
      </c>
      <c r="C4" s="173">
        <v>14.080754704171895</v>
      </c>
    </row>
    <row r="5" spans="1:6" x14ac:dyDescent="0.35">
      <c r="A5" s="114" t="s">
        <v>286</v>
      </c>
      <c r="B5" s="229">
        <v>45.577728398840819</v>
      </c>
      <c r="C5" s="2">
        <v>62.90317344093458</v>
      </c>
    </row>
    <row r="6" spans="1:6" x14ac:dyDescent="0.35">
      <c r="A6" s="93" t="s">
        <v>287</v>
      </c>
      <c r="B6" s="229">
        <v>0.38115690041783312</v>
      </c>
      <c r="C6" s="2">
        <v>0.95590477272501939</v>
      </c>
    </row>
    <row r="7" spans="1:6" x14ac:dyDescent="0.35">
      <c r="A7" s="93" t="s">
        <v>292</v>
      </c>
      <c r="B7" s="229">
        <v>2.9752241770184216</v>
      </c>
      <c r="C7" s="2">
        <v>1.4764839893518225</v>
      </c>
    </row>
    <row r="8" spans="1:6" x14ac:dyDescent="0.35">
      <c r="A8" s="93" t="s">
        <v>293</v>
      </c>
      <c r="B8" s="229">
        <v>2.9274856973263934</v>
      </c>
      <c r="C8" s="2">
        <v>1.1833222368078602</v>
      </c>
    </row>
    <row r="9" spans="1:6" x14ac:dyDescent="0.35">
      <c r="A9" s="93" t="s">
        <v>288</v>
      </c>
      <c r="C9" s="2">
        <v>0.61813237726491144</v>
      </c>
    </row>
    <row r="10" spans="1:6" x14ac:dyDescent="0.35">
      <c r="A10" s="114" t="s">
        <v>289</v>
      </c>
      <c r="B10" s="229">
        <v>5.4634835137225863</v>
      </c>
      <c r="C10" s="2">
        <v>7.2490702991692482</v>
      </c>
    </row>
    <row r="11" spans="1:6" x14ac:dyDescent="0.35">
      <c r="A11" s="114" t="s">
        <v>294</v>
      </c>
      <c r="B11" s="229">
        <v>1.5348752116682958</v>
      </c>
      <c r="C11" s="2">
        <v>1.8756979697714105</v>
      </c>
    </row>
    <row r="12" spans="1:6" x14ac:dyDescent="0.35">
      <c r="A12" s="114" t="s">
        <v>295</v>
      </c>
      <c r="B12" s="229">
        <v>11.740619730207023</v>
      </c>
      <c r="C12" s="2">
        <v>7.9693813464156165</v>
      </c>
    </row>
    <row r="13" spans="1:6" x14ac:dyDescent="0.35">
      <c r="A13" s="114" t="s">
        <v>296</v>
      </c>
      <c r="B13" s="229">
        <v>0.30684702743363396</v>
      </c>
      <c r="C13" s="2">
        <v>0.23788912166611104</v>
      </c>
    </row>
    <row r="14" spans="1:6" x14ac:dyDescent="0.35">
      <c r="A14" s="114" t="s">
        <v>291</v>
      </c>
      <c r="B14" s="229">
        <v>6.8007879172501413</v>
      </c>
      <c r="C14" s="2">
        <v>7.6432725393662349</v>
      </c>
    </row>
    <row r="15" spans="1:6" x14ac:dyDescent="0.35">
      <c r="A15" s="114" t="s">
        <v>72</v>
      </c>
      <c r="B15" s="229">
        <v>2.0824387539411466</v>
      </c>
      <c r="C15" s="2">
        <v>1.1715315454391548</v>
      </c>
    </row>
    <row r="16" spans="1:6" x14ac:dyDescent="0.35">
      <c r="A16" s="114" t="s">
        <v>297</v>
      </c>
      <c r="B16" s="229">
        <v>3.9961556758200047</v>
      </c>
      <c r="C16" s="2">
        <v>0.38254927956636864</v>
      </c>
    </row>
    <row r="17" spans="1:3" x14ac:dyDescent="0.35">
      <c r="A17" s="114" t="s">
        <v>290</v>
      </c>
      <c r="B17" s="229">
        <v>0.99716078025153621</v>
      </c>
      <c r="C17" s="2">
        <v>0.42869157048535755</v>
      </c>
    </row>
    <row r="18" spans="1:3" x14ac:dyDescent="0.35">
      <c r="A18" s="114" t="s">
        <v>298</v>
      </c>
      <c r="C18" s="2"/>
    </row>
    <row r="19" spans="1:3" x14ac:dyDescent="0.35">
      <c r="A19" s="114" t="s">
        <v>299</v>
      </c>
      <c r="B19" s="229">
        <v>11.385656994647066</v>
      </c>
      <c r="C19" s="2">
        <v>4.0373447118464769</v>
      </c>
    </row>
    <row r="20" spans="1:3" x14ac:dyDescent="0.35">
      <c r="A20" s="114" t="s">
        <v>300</v>
      </c>
      <c r="B20" s="229">
        <v>3.8303792214551082</v>
      </c>
      <c r="C20" s="2">
        <v>1.8675547991898394</v>
      </c>
    </row>
  </sheetData>
  <mergeCells count="3">
    <mergeCell ref="A1:C1"/>
    <mergeCell ref="A2:A3"/>
    <mergeCell ref="B2:C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59DC5-6F04-4DAB-8919-C14006B266CB}">
  <sheetPr codeName="Sheet36">
    <tabColor rgb="FF00B050"/>
  </sheetPr>
  <dimension ref="A1:I18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39.7265625" customWidth="1"/>
    <col min="2" max="3" width="16.54296875" customWidth="1"/>
    <col min="4" max="5" width="14" customWidth="1"/>
    <col min="6" max="6" width="11.54296875" customWidth="1"/>
  </cols>
  <sheetData>
    <row r="1" spans="1:9" x14ac:dyDescent="0.35">
      <c r="A1" s="476" t="s">
        <v>577</v>
      </c>
      <c r="B1" s="476"/>
      <c r="C1" s="476"/>
      <c r="D1" s="476"/>
      <c r="E1" s="476"/>
      <c r="F1" s="476"/>
      <c r="G1" s="476"/>
    </row>
    <row r="2" spans="1:9" s="177" customFormat="1" ht="58" customHeight="1" x14ac:dyDescent="0.35">
      <c r="A2" s="175"/>
      <c r="B2" s="410" t="s">
        <v>419</v>
      </c>
      <c r="C2" s="412"/>
      <c r="D2" s="410" t="s">
        <v>419</v>
      </c>
      <c r="E2" s="412"/>
      <c r="F2" s="176" t="s">
        <v>74</v>
      </c>
      <c r="G2" s="175"/>
      <c r="I2" s="177" t="s">
        <v>420</v>
      </c>
    </row>
    <row r="3" spans="1:9" s="177" customFormat="1" ht="29" x14ac:dyDescent="0.35">
      <c r="A3" s="175"/>
      <c r="B3" s="178" t="s">
        <v>453</v>
      </c>
      <c r="C3" s="178" t="s">
        <v>452</v>
      </c>
      <c r="D3" s="178" t="s">
        <v>390</v>
      </c>
      <c r="E3" s="178" t="s">
        <v>421</v>
      </c>
      <c r="F3" s="179"/>
      <c r="G3" s="175"/>
    </row>
    <row r="4" spans="1:9" ht="25.5" customHeight="1" x14ac:dyDescent="0.35">
      <c r="A4" s="130" t="s">
        <v>422</v>
      </c>
      <c r="B4" s="180">
        <v>44.31547469804061</v>
      </c>
      <c r="C4" s="180">
        <v>9.6666064922581025</v>
      </c>
      <c r="D4" s="477">
        <f>SUM(B4:B10)</f>
        <v>56.401811229980147</v>
      </c>
      <c r="E4" s="477">
        <f>SUM(C4:C10)</f>
        <v>12.390138632281468</v>
      </c>
      <c r="F4" s="479" t="s">
        <v>423</v>
      </c>
      <c r="G4" s="473" t="s">
        <v>424</v>
      </c>
    </row>
    <row r="5" spans="1:9" x14ac:dyDescent="0.35">
      <c r="A5" s="230" t="s">
        <v>425</v>
      </c>
      <c r="B5" s="180">
        <v>7.0143882021507986</v>
      </c>
      <c r="C5" s="180">
        <v>2.104556811808326</v>
      </c>
      <c r="D5" s="468"/>
      <c r="E5" s="468"/>
      <c r="F5" s="471"/>
      <c r="G5" s="474"/>
    </row>
    <row r="6" spans="1:9" x14ac:dyDescent="0.35">
      <c r="A6" s="230" t="s">
        <v>426</v>
      </c>
      <c r="B6" s="180">
        <v>2.5344148603153146E-2</v>
      </c>
      <c r="C6" s="180">
        <v>0</v>
      </c>
      <c r="D6" s="468"/>
      <c r="E6" s="468"/>
      <c r="F6" s="471"/>
      <c r="G6" s="474"/>
    </row>
    <row r="7" spans="1:9" ht="29" x14ac:dyDescent="0.35">
      <c r="A7" s="230" t="s">
        <v>427</v>
      </c>
      <c r="B7" s="180">
        <v>1.0941785170668368</v>
      </c>
      <c r="C7" s="180">
        <v>0</v>
      </c>
      <c r="D7" s="468"/>
      <c r="E7" s="468"/>
      <c r="F7" s="471"/>
      <c r="G7" s="474"/>
    </row>
    <row r="8" spans="1:9" x14ac:dyDescent="0.35">
      <c r="A8" s="130" t="s">
        <v>428</v>
      </c>
      <c r="B8" s="180">
        <v>2.7616490853057747</v>
      </c>
      <c r="C8" s="180">
        <v>0.61897532821503998</v>
      </c>
      <c r="D8" s="468"/>
      <c r="E8" s="468"/>
      <c r="F8" s="471"/>
      <c r="G8" s="474"/>
    </row>
    <row r="9" spans="1:9" x14ac:dyDescent="0.35">
      <c r="A9" s="130" t="s">
        <v>429</v>
      </c>
      <c r="B9" s="180">
        <v>0.9920595288530587</v>
      </c>
      <c r="C9" s="180">
        <v>0</v>
      </c>
      <c r="D9" s="468"/>
      <c r="E9" s="468"/>
      <c r="F9" s="471"/>
      <c r="G9" s="474"/>
    </row>
    <row r="10" spans="1:9" ht="15" thickBot="1" x14ac:dyDescent="0.4">
      <c r="A10" s="305" t="s">
        <v>430</v>
      </c>
      <c r="B10" s="182">
        <v>0.19871704995990971</v>
      </c>
      <c r="C10" s="182">
        <v>0</v>
      </c>
      <c r="D10" s="478"/>
      <c r="E10" s="478"/>
      <c r="F10" s="480"/>
      <c r="G10" s="474"/>
    </row>
    <row r="11" spans="1:9" ht="14.5" customHeight="1" x14ac:dyDescent="0.35">
      <c r="A11" s="306" t="s">
        <v>431</v>
      </c>
      <c r="B11" s="183">
        <v>6.7691887908254218</v>
      </c>
      <c r="C11" s="183">
        <v>6.2716945894642775</v>
      </c>
      <c r="D11" s="467">
        <f>SUM(B11:B17)</f>
        <v>43.59818877001986</v>
      </c>
      <c r="E11" s="467">
        <f>SUM(C11:C17)</f>
        <v>87.609861367718537</v>
      </c>
      <c r="F11" s="470" t="s">
        <v>432</v>
      </c>
      <c r="G11" s="474"/>
    </row>
    <row r="12" spans="1:9" x14ac:dyDescent="0.35">
      <c r="A12" s="231" t="s">
        <v>433</v>
      </c>
      <c r="B12" s="180">
        <v>6.1133430472021608</v>
      </c>
      <c r="C12" s="180">
        <v>36.132691737282457</v>
      </c>
      <c r="D12" s="468"/>
      <c r="E12" s="468"/>
      <c r="F12" s="471"/>
      <c r="G12" s="474"/>
    </row>
    <row r="13" spans="1:9" x14ac:dyDescent="0.35">
      <c r="A13" s="130" t="s">
        <v>434</v>
      </c>
      <c r="B13" s="180">
        <v>18.565401688932642</v>
      </c>
      <c r="C13" s="180">
        <v>10.287888586723255</v>
      </c>
      <c r="D13" s="468"/>
      <c r="E13" s="468"/>
      <c r="F13" s="471"/>
      <c r="G13" s="474"/>
    </row>
    <row r="14" spans="1:9" x14ac:dyDescent="0.35">
      <c r="A14" s="130" t="s">
        <v>435</v>
      </c>
      <c r="B14" s="180">
        <v>2.7756747544525124</v>
      </c>
      <c r="C14" s="180">
        <v>0</v>
      </c>
      <c r="D14" s="468"/>
      <c r="E14" s="468"/>
      <c r="F14" s="471"/>
      <c r="G14" s="474"/>
    </row>
    <row r="15" spans="1:9" x14ac:dyDescent="0.35">
      <c r="A15" s="130" t="s">
        <v>436</v>
      </c>
      <c r="B15" s="180">
        <v>0</v>
      </c>
      <c r="C15" s="180">
        <v>0</v>
      </c>
      <c r="D15" s="468"/>
      <c r="E15" s="468"/>
      <c r="F15" s="471"/>
      <c r="G15" s="474"/>
    </row>
    <row r="16" spans="1:9" x14ac:dyDescent="0.35">
      <c r="A16" s="130" t="s">
        <v>525</v>
      </c>
      <c r="B16" s="304">
        <v>0</v>
      </c>
      <c r="C16" s="180">
        <v>1.7939127680067961</v>
      </c>
      <c r="D16" s="468"/>
      <c r="E16" s="468"/>
      <c r="F16" s="471"/>
      <c r="G16" s="474"/>
    </row>
    <row r="17" spans="1:7" x14ac:dyDescent="0.35">
      <c r="A17" s="303" t="s">
        <v>0</v>
      </c>
      <c r="B17" s="304">
        <v>9.3745804886071191</v>
      </c>
      <c r="C17" s="304">
        <v>33.123673686241744</v>
      </c>
      <c r="D17" s="469"/>
      <c r="E17" s="469"/>
      <c r="F17" s="472"/>
      <c r="G17" s="475"/>
    </row>
    <row r="18" spans="1:7" x14ac:dyDescent="0.35">
      <c r="A18" s="82"/>
    </row>
  </sheetData>
  <mergeCells count="10">
    <mergeCell ref="D11:D17"/>
    <mergeCell ref="E11:E17"/>
    <mergeCell ref="F11:F17"/>
    <mergeCell ref="G4:G17"/>
    <mergeCell ref="A1:G1"/>
    <mergeCell ref="B2:C2"/>
    <mergeCell ref="D2:E2"/>
    <mergeCell ref="D4:D10"/>
    <mergeCell ref="E4:E10"/>
    <mergeCell ref="F4:F10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C334A-0535-4D6E-8E40-0D16C8A95D69}">
  <sheetPr codeName="Sheet37">
    <tabColor rgb="FF00B050"/>
  </sheetPr>
  <dimension ref="A1:B11"/>
  <sheetViews>
    <sheetView workbookViewId="0">
      <selection activeCell="F18" sqref="F18"/>
    </sheetView>
  </sheetViews>
  <sheetFormatPr defaultRowHeight="14.5" x14ac:dyDescent="0.35"/>
  <cols>
    <col min="1" max="1" width="54.453125" customWidth="1"/>
    <col min="2" max="2" width="20.54296875" customWidth="1"/>
  </cols>
  <sheetData>
    <row r="1" spans="1:2" x14ac:dyDescent="0.35">
      <c r="A1" s="481" t="s">
        <v>579</v>
      </c>
      <c r="B1" s="482"/>
    </row>
    <row r="2" spans="1:2" x14ac:dyDescent="0.35">
      <c r="A2" s="364"/>
      <c r="B2" s="444" t="s">
        <v>437</v>
      </c>
    </row>
    <row r="3" spans="1:2" x14ac:dyDescent="0.35">
      <c r="A3" s="365"/>
      <c r="B3" s="444">
        <v>42.520612485276793</v>
      </c>
    </row>
    <row r="4" spans="1:2" x14ac:dyDescent="0.35">
      <c r="A4" s="185" t="s">
        <v>438</v>
      </c>
      <c r="B4" s="186">
        <v>32.144190334792164</v>
      </c>
    </row>
    <row r="5" spans="1:2" x14ac:dyDescent="0.35">
      <c r="A5" s="114" t="s">
        <v>439</v>
      </c>
      <c r="B5" s="2">
        <v>59.792995416885283</v>
      </c>
    </row>
    <row r="6" spans="1:2" x14ac:dyDescent="0.35">
      <c r="A6" s="114" t="s">
        <v>440</v>
      </c>
      <c r="B6" s="2">
        <v>68.567235479872465</v>
      </c>
    </row>
    <row r="7" spans="1:2" x14ac:dyDescent="0.35">
      <c r="A7" s="114" t="s">
        <v>441</v>
      </c>
      <c r="B7" s="2">
        <v>31.432764520127527</v>
      </c>
    </row>
    <row r="8" spans="1:2" x14ac:dyDescent="0.35">
      <c r="A8" s="114" t="s">
        <v>442</v>
      </c>
      <c r="B8" s="2">
        <v>6.9667133601579803</v>
      </c>
    </row>
    <row r="9" spans="1:2" x14ac:dyDescent="0.35">
      <c r="A9" s="114" t="s">
        <v>443</v>
      </c>
      <c r="B9" s="2">
        <v>33.240291222956735</v>
      </c>
    </row>
    <row r="10" spans="1:2" x14ac:dyDescent="0.35">
      <c r="A10" s="5"/>
    </row>
    <row r="11" spans="1:2" x14ac:dyDescent="0.35">
      <c r="A11" s="5"/>
    </row>
  </sheetData>
  <mergeCells count="3">
    <mergeCell ref="A1:B1"/>
    <mergeCell ref="A2:A3"/>
    <mergeCell ref="B2:B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672EE-5E21-491E-AFA2-0C76D1DFFE45}">
  <sheetPr codeName="Sheet38">
    <tabColor rgb="FF00B050"/>
  </sheetPr>
  <dimension ref="A1:G12"/>
  <sheetViews>
    <sheetView topLeftCell="B1" zoomScaleNormal="100" workbookViewId="0">
      <selection activeCell="F18" sqref="F18"/>
    </sheetView>
  </sheetViews>
  <sheetFormatPr defaultColWidth="9.1796875" defaultRowHeight="14.5" x14ac:dyDescent="0.35"/>
  <cols>
    <col min="1" max="1" width="37.453125" bestFit="1" customWidth="1"/>
    <col min="2" max="4" width="17.453125" customWidth="1"/>
    <col min="5" max="5" width="78.453125" customWidth="1"/>
    <col min="6" max="6" width="15.81640625" customWidth="1"/>
  </cols>
  <sheetData>
    <row r="1" spans="1:7" x14ac:dyDescent="0.35">
      <c r="A1" s="483" t="s">
        <v>581</v>
      </c>
      <c r="B1" s="483"/>
      <c r="C1" s="483"/>
      <c r="D1" s="483"/>
    </row>
    <row r="2" spans="1:7" ht="29" x14ac:dyDescent="0.35">
      <c r="A2" s="187"/>
      <c r="B2" s="176" t="s">
        <v>453</v>
      </c>
      <c r="C2" s="484" t="s">
        <v>530</v>
      </c>
      <c r="D2" s="484"/>
    </row>
    <row r="3" spans="1:7" ht="87.75" customHeight="1" x14ac:dyDescent="0.35">
      <c r="A3" s="188"/>
      <c r="B3" s="176" t="s">
        <v>444</v>
      </c>
      <c r="C3" s="176" t="s">
        <v>444</v>
      </c>
      <c r="D3" s="176" t="s">
        <v>445</v>
      </c>
      <c r="E3" s="232"/>
    </row>
    <row r="4" spans="1:7" x14ac:dyDescent="0.35">
      <c r="A4" s="93" t="s">
        <v>526</v>
      </c>
      <c r="B4" s="2">
        <v>30.000354914716866</v>
      </c>
      <c r="C4" s="2">
        <v>32.798658514234631</v>
      </c>
      <c r="D4" s="2">
        <v>15.255095028850068</v>
      </c>
      <c r="G4" s="35"/>
    </row>
    <row r="5" spans="1:7" x14ac:dyDescent="0.35">
      <c r="A5" s="93" t="s">
        <v>527</v>
      </c>
      <c r="B5" s="2">
        <v>1.5410830254754422</v>
      </c>
      <c r="C5" s="2">
        <v>1.3876488104318325</v>
      </c>
      <c r="D5" s="2">
        <v>11.54174060085537</v>
      </c>
      <c r="G5" s="35"/>
    </row>
    <row r="6" spans="1:7" x14ac:dyDescent="0.35">
      <c r="A6" s="93" t="s">
        <v>446</v>
      </c>
      <c r="B6" s="2">
        <v>40.61726834780341</v>
      </c>
      <c r="C6" s="2">
        <v>37.50626635042201</v>
      </c>
      <c r="D6" s="2">
        <v>23.445578869728365</v>
      </c>
      <c r="G6" s="35"/>
    </row>
    <row r="7" spans="1:7" x14ac:dyDescent="0.35">
      <c r="A7" s="93" t="s">
        <v>528</v>
      </c>
      <c r="B7" s="2">
        <v>27.017369206095992</v>
      </c>
      <c r="C7" s="2">
        <v>28.11951907278636</v>
      </c>
      <c r="D7" s="2">
        <v>20.194484784248193</v>
      </c>
      <c r="G7" s="35"/>
    </row>
    <row r="8" spans="1:7" x14ac:dyDescent="0.35">
      <c r="A8" s="93" t="s">
        <v>529</v>
      </c>
      <c r="B8" s="2">
        <v>0.82392450590829514</v>
      </c>
      <c r="C8" s="2">
        <v>0.1879072521251548</v>
      </c>
      <c r="D8" s="2">
        <v>0</v>
      </c>
      <c r="G8" s="35"/>
    </row>
    <row r="9" spans="1:7" x14ac:dyDescent="0.35">
      <c r="A9" s="30" t="s">
        <v>447</v>
      </c>
      <c r="B9" s="189">
        <v>68.86221808975931</v>
      </c>
      <c r="C9" s="189">
        <v>67.855809665207829</v>
      </c>
      <c r="D9" s="189">
        <v>19.635778609521608</v>
      </c>
    </row>
    <row r="12" spans="1:7" x14ac:dyDescent="0.35">
      <c r="C12" s="35"/>
    </row>
  </sheetData>
  <mergeCells count="2">
    <mergeCell ref="A1:D1"/>
    <mergeCell ref="C2:D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6CD5F-91FD-4E7C-A5DE-88561142170E}">
  <sheetPr codeName="Sheet39">
    <tabColor rgb="FF00B050"/>
  </sheetPr>
  <dimension ref="A1:C18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36" bestFit="1" customWidth="1"/>
    <col min="2" max="3" width="17.54296875" customWidth="1"/>
  </cols>
  <sheetData>
    <row r="1" spans="1:3" ht="26.5" customHeight="1" x14ac:dyDescent="0.35">
      <c r="A1" s="485" t="s">
        <v>583</v>
      </c>
      <c r="B1" s="486"/>
      <c r="C1" s="486"/>
    </row>
    <row r="2" spans="1:3" ht="29" x14ac:dyDescent="0.35">
      <c r="A2" s="188"/>
      <c r="B2" s="190" t="s">
        <v>453</v>
      </c>
      <c r="C2" s="190" t="s">
        <v>530</v>
      </c>
    </row>
    <row r="3" spans="1:3" x14ac:dyDescent="0.35">
      <c r="A3" s="114" t="s">
        <v>286</v>
      </c>
      <c r="B3" s="191">
        <v>49.808352400742535</v>
      </c>
      <c r="C3" s="191">
        <v>43.501614280772998</v>
      </c>
    </row>
    <row r="4" spans="1:3" x14ac:dyDescent="0.35">
      <c r="A4" s="93" t="s">
        <v>287</v>
      </c>
      <c r="B4" s="191">
        <v>0.52411097159361886</v>
      </c>
      <c r="C4" s="191">
        <v>0.4904016178643687</v>
      </c>
    </row>
    <row r="5" spans="1:3" x14ac:dyDescent="0.35">
      <c r="A5" s="93" t="s">
        <v>292</v>
      </c>
      <c r="B5" s="191">
        <v>2.0203849758631134</v>
      </c>
      <c r="C5" s="191">
        <v>2.0214935106288707</v>
      </c>
    </row>
    <row r="6" spans="1:3" x14ac:dyDescent="0.35">
      <c r="A6" s="93" t="s">
        <v>293</v>
      </c>
      <c r="B6" s="191">
        <v>3.2291083400444318</v>
      </c>
      <c r="C6" s="191">
        <v>3.7256704890904051</v>
      </c>
    </row>
    <row r="7" spans="1:3" x14ac:dyDescent="0.35">
      <c r="A7" s="93" t="s">
        <v>288</v>
      </c>
      <c r="B7" s="191">
        <v>0.75692390711057322</v>
      </c>
      <c r="C7" s="191">
        <v>0.87824012464841472</v>
      </c>
    </row>
    <row r="8" spans="1:3" x14ac:dyDescent="0.35">
      <c r="A8" s="114" t="s">
        <v>289</v>
      </c>
      <c r="B8" s="191">
        <v>5.1487212405411062</v>
      </c>
      <c r="C8" s="191">
        <v>4.6844906922720728</v>
      </c>
    </row>
    <row r="9" spans="1:3" x14ac:dyDescent="0.35">
      <c r="A9" s="114" t="s">
        <v>294</v>
      </c>
      <c r="B9" s="191">
        <v>2.588728931191103</v>
      </c>
      <c r="C9" s="191">
        <v>2.8328557694696572</v>
      </c>
    </row>
    <row r="10" spans="1:3" x14ac:dyDescent="0.35">
      <c r="A10" s="114" t="s">
        <v>295</v>
      </c>
      <c r="B10" s="191">
        <v>17.698914777256999</v>
      </c>
      <c r="C10" s="191">
        <v>21.788103058481585</v>
      </c>
    </row>
    <row r="11" spans="1:3" x14ac:dyDescent="0.35">
      <c r="A11" s="114" t="s">
        <v>296</v>
      </c>
      <c r="B11" s="191">
        <v>0.74445109200881865</v>
      </c>
      <c r="C11" s="191">
        <v>1.0259767041666223</v>
      </c>
    </row>
    <row r="12" spans="1:3" x14ac:dyDescent="0.35">
      <c r="A12" s="114" t="s">
        <v>291</v>
      </c>
      <c r="B12" s="191">
        <v>6.5020030869740868</v>
      </c>
      <c r="C12" s="191">
        <v>5.9700652746557976</v>
      </c>
    </row>
    <row r="13" spans="1:3" x14ac:dyDescent="0.35">
      <c r="A13" s="114" t="s">
        <v>72</v>
      </c>
      <c r="B13" s="191">
        <v>0.82037156610317696</v>
      </c>
      <c r="C13" s="191">
        <v>0.82398749551588202</v>
      </c>
    </row>
    <row r="14" spans="1:3" x14ac:dyDescent="0.35">
      <c r="A14" s="114" t="s">
        <v>297</v>
      </c>
      <c r="B14" s="191">
        <v>2.1460701607034189</v>
      </c>
      <c r="C14" s="191">
        <v>2.9392759502355306</v>
      </c>
    </row>
    <row r="15" spans="1:3" x14ac:dyDescent="0.35">
      <c r="A15" s="114" t="s">
        <v>290</v>
      </c>
      <c r="B15" s="191">
        <v>0.52634421753659888</v>
      </c>
      <c r="C15" s="191">
        <v>0.13428057926926459</v>
      </c>
    </row>
    <row r="16" spans="1:3" x14ac:dyDescent="0.35">
      <c r="A16" s="114" t="s">
        <v>298</v>
      </c>
      <c r="B16" s="191">
        <v>4.0057000912403593E-2</v>
      </c>
      <c r="C16" s="191">
        <v>2.6833863184020482E-2</v>
      </c>
    </row>
    <row r="17" spans="1:3" x14ac:dyDescent="0.35">
      <c r="A17" s="114" t="s">
        <v>299</v>
      </c>
      <c r="B17" s="191">
        <v>4.0827340495304822</v>
      </c>
      <c r="C17" s="191">
        <v>4.9238933021085396</v>
      </c>
    </row>
    <row r="18" spans="1:3" x14ac:dyDescent="0.35">
      <c r="A18" s="114" t="s">
        <v>300</v>
      </c>
      <c r="B18" s="191">
        <v>3.3627232818875292</v>
      </c>
      <c r="C18" s="191">
        <v>4.2328172876359691</v>
      </c>
    </row>
  </sheetData>
  <mergeCells count="1">
    <mergeCell ref="A1:C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7A562-75AB-4E4A-A68A-65F0A970EC78}">
  <sheetPr codeName="Sheet42">
    <tabColor rgb="FF00B050"/>
  </sheetPr>
  <dimension ref="A1:G9"/>
  <sheetViews>
    <sheetView workbookViewId="0">
      <selection activeCell="F18" sqref="F18"/>
    </sheetView>
  </sheetViews>
  <sheetFormatPr defaultRowHeight="14.5" x14ac:dyDescent="0.35"/>
  <cols>
    <col min="1" max="1" width="43.453125" customWidth="1"/>
    <col min="2" max="2" width="13" customWidth="1"/>
    <col min="3" max="7" width="11.453125" customWidth="1"/>
  </cols>
  <sheetData>
    <row r="1" spans="1:7" x14ac:dyDescent="0.35">
      <c r="A1" s="487" t="s">
        <v>586</v>
      </c>
      <c r="B1" s="488"/>
      <c r="C1" s="488"/>
      <c r="D1" s="488"/>
      <c r="E1" s="488"/>
      <c r="F1" s="488"/>
      <c r="G1" s="489"/>
    </row>
    <row r="2" spans="1:7" x14ac:dyDescent="0.35">
      <c r="A2" s="364"/>
      <c r="B2" s="444" t="s">
        <v>284</v>
      </c>
      <c r="C2" s="357" t="s">
        <v>531</v>
      </c>
      <c r="D2" s="445"/>
      <c r="E2" s="445"/>
      <c r="F2" s="445"/>
      <c r="G2" s="358"/>
    </row>
    <row r="3" spans="1:7" x14ac:dyDescent="0.35">
      <c r="A3" s="365"/>
      <c r="B3" s="444">
        <v>42.520612485276793</v>
      </c>
      <c r="C3" s="174" t="s">
        <v>15</v>
      </c>
      <c r="D3" s="174" t="s">
        <v>16</v>
      </c>
      <c r="E3" s="174" t="s">
        <v>17</v>
      </c>
      <c r="F3" s="174" t="s">
        <v>18</v>
      </c>
      <c r="G3" s="174" t="s">
        <v>19</v>
      </c>
    </row>
    <row r="4" spans="1:7" ht="28.5" customHeight="1" x14ac:dyDescent="0.35">
      <c r="A4" s="130" t="s">
        <v>448</v>
      </c>
      <c r="B4" s="11">
        <v>7.0776081111736708</v>
      </c>
      <c r="C4" s="11">
        <v>8.8103771538274849</v>
      </c>
      <c r="D4" s="11">
        <v>0.29893749583047602</v>
      </c>
      <c r="E4" s="11">
        <v>0.39130365545396484</v>
      </c>
      <c r="F4" s="11">
        <v>16.454150739170153</v>
      </c>
      <c r="G4" s="11">
        <v>10.682422068019644</v>
      </c>
    </row>
    <row r="5" spans="1:7" x14ac:dyDescent="0.35">
      <c r="A5" s="114" t="s">
        <v>449</v>
      </c>
      <c r="B5" s="11">
        <v>9.7961670948000776</v>
      </c>
      <c r="C5" s="11">
        <v>3.4584114121408267</v>
      </c>
      <c r="D5" s="11">
        <v>4.2052430032776931</v>
      </c>
      <c r="E5" s="11">
        <v>16.989846131262869</v>
      </c>
      <c r="F5" s="11">
        <v>3.564118172075244</v>
      </c>
      <c r="G5" s="11">
        <v>13.473860402959851</v>
      </c>
    </row>
    <row r="6" spans="1:7" ht="28" customHeight="1" x14ac:dyDescent="0.35">
      <c r="A6" s="130" t="s">
        <v>638</v>
      </c>
      <c r="B6" s="11">
        <v>0.16873775205973748</v>
      </c>
      <c r="C6" s="11">
        <v>0.12268788565968312</v>
      </c>
      <c r="D6" s="11">
        <v>4.5041804991081687E-2</v>
      </c>
      <c r="E6" s="11">
        <v>0.17381149786716835</v>
      </c>
      <c r="F6" s="11">
        <v>0.20018268911245396</v>
      </c>
      <c r="G6" s="11">
        <v>0.24156282470979495</v>
      </c>
    </row>
    <row r="7" spans="1:7" ht="28.5" customHeight="1" x14ac:dyDescent="0.35">
      <c r="A7" s="130" t="s">
        <v>450</v>
      </c>
      <c r="B7" s="11">
        <v>8.466793260785678E-2</v>
      </c>
      <c r="C7" s="11">
        <v>4.9123511196512565E-2</v>
      </c>
      <c r="D7" s="11">
        <v>6.2472158484872024E-2</v>
      </c>
      <c r="E7" s="11">
        <v>9.1936354675800899E-2</v>
      </c>
      <c r="F7" s="11">
        <v>7.0243671514698083E-2</v>
      </c>
      <c r="G7" s="11">
        <v>0.14316836931607324</v>
      </c>
    </row>
    <row r="8" spans="1:7" x14ac:dyDescent="0.35">
      <c r="A8" s="5" t="s">
        <v>451</v>
      </c>
    </row>
    <row r="9" spans="1:7" x14ac:dyDescent="0.35">
      <c r="A9" s="5"/>
    </row>
  </sheetData>
  <mergeCells count="4">
    <mergeCell ref="A1:G1"/>
    <mergeCell ref="A2:A3"/>
    <mergeCell ref="B2:B3"/>
    <mergeCell ref="C2:G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076AE-FAAF-4947-8203-2DF76D40DDF7}">
  <sheetPr codeName="Sheet40">
    <tabColor rgb="FF00B050"/>
  </sheetPr>
  <dimension ref="A1:D6"/>
  <sheetViews>
    <sheetView view="pageLayout" zoomScaleNormal="100" workbookViewId="0">
      <selection activeCell="F18" sqref="F18"/>
    </sheetView>
  </sheetViews>
  <sheetFormatPr defaultColWidth="9.1796875" defaultRowHeight="14.5" x14ac:dyDescent="0.35"/>
  <cols>
    <col min="1" max="1" width="28.81640625" customWidth="1"/>
    <col min="2" max="3" width="16" customWidth="1"/>
  </cols>
  <sheetData>
    <row r="1" spans="1:4" x14ac:dyDescent="0.35">
      <c r="A1" s="490" t="s">
        <v>589</v>
      </c>
      <c r="B1" s="491"/>
      <c r="C1" s="491"/>
    </row>
    <row r="2" spans="1:4" ht="14.5" customHeight="1" x14ac:dyDescent="0.35">
      <c r="A2" s="194"/>
      <c r="B2" s="410" t="s">
        <v>454</v>
      </c>
      <c r="C2" s="412"/>
      <c r="D2" s="195"/>
    </row>
    <row r="3" spans="1:4" ht="29" x14ac:dyDescent="0.35">
      <c r="A3" s="187" t="s">
        <v>455</v>
      </c>
      <c r="B3" s="193" t="s">
        <v>453</v>
      </c>
      <c r="C3" s="193" t="s">
        <v>530</v>
      </c>
      <c r="D3" s="195"/>
    </row>
    <row r="4" spans="1:4" x14ac:dyDescent="0.35">
      <c r="A4" s="196" t="s">
        <v>456</v>
      </c>
      <c r="B4" s="197">
        <v>17.013352840048192</v>
      </c>
      <c r="C4" s="197">
        <v>20.111056855944156</v>
      </c>
      <c r="D4" s="195"/>
    </row>
    <row r="5" spans="1:4" x14ac:dyDescent="0.35">
      <c r="A5" s="196" t="s">
        <v>457</v>
      </c>
      <c r="B5" s="197">
        <v>82.986647159951815</v>
      </c>
      <c r="C5" s="197">
        <v>79.888943144055844</v>
      </c>
    </row>
    <row r="6" spans="1:4" x14ac:dyDescent="0.35">
      <c r="A6" s="198" t="s">
        <v>458</v>
      </c>
      <c r="B6" s="198"/>
      <c r="C6" s="198"/>
    </row>
  </sheetData>
  <mergeCells count="2">
    <mergeCell ref="A1:C1"/>
    <mergeCell ref="B2:C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0F04C-6F49-4746-8D27-692A39F85EB4}">
  <sheetPr codeName="Sheet41">
    <tabColor rgb="FF00B050"/>
  </sheetPr>
  <dimension ref="A1:D24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37.1796875" bestFit="1" customWidth="1"/>
    <col min="2" max="2" width="33.453125" customWidth="1"/>
    <col min="3" max="3" width="12" customWidth="1"/>
  </cols>
  <sheetData>
    <row r="1" spans="1:2" ht="29.5" customHeight="1" x14ac:dyDescent="0.35">
      <c r="A1" s="492" t="s">
        <v>590</v>
      </c>
      <c r="B1" s="492"/>
    </row>
    <row r="2" spans="1:2" ht="33" customHeight="1" x14ac:dyDescent="0.35">
      <c r="A2" s="187"/>
      <c r="B2" s="193" t="s">
        <v>459</v>
      </c>
    </row>
    <row r="3" spans="1:2" ht="14.5" customHeight="1" x14ac:dyDescent="0.35">
      <c r="A3" s="199" t="s">
        <v>417</v>
      </c>
      <c r="B3" s="200">
        <v>30.427048380730639</v>
      </c>
    </row>
    <row r="4" spans="1:2" ht="14.5" customHeight="1" x14ac:dyDescent="0.35">
      <c r="A4" s="114" t="s">
        <v>286</v>
      </c>
      <c r="B4" s="197">
        <v>26.951121190259713</v>
      </c>
    </row>
    <row r="5" spans="1:2" ht="14.5" customHeight="1" x14ac:dyDescent="0.35">
      <c r="A5" s="93" t="s">
        <v>287</v>
      </c>
      <c r="B5" s="197">
        <v>28.535873519947568</v>
      </c>
    </row>
    <row r="6" spans="1:2" ht="14.5" customHeight="1" x14ac:dyDescent="0.35">
      <c r="A6" s="93" t="s">
        <v>292</v>
      </c>
      <c r="B6" s="197">
        <v>43.617929072025696</v>
      </c>
    </row>
    <row r="7" spans="1:2" ht="14.5" customHeight="1" x14ac:dyDescent="0.35">
      <c r="A7" s="93" t="s">
        <v>293</v>
      </c>
      <c r="B7" s="197">
        <v>37.794758547602875</v>
      </c>
    </row>
    <row r="8" spans="1:2" ht="14.5" customHeight="1" x14ac:dyDescent="0.35">
      <c r="A8" s="93" t="s">
        <v>288</v>
      </c>
      <c r="B8" s="197">
        <v>20.030121357361626</v>
      </c>
    </row>
    <row r="9" spans="1:2" ht="14.5" customHeight="1" x14ac:dyDescent="0.35">
      <c r="A9" s="114" t="s">
        <v>289</v>
      </c>
      <c r="B9" s="197">
        <v>34.435498644216139</v>
      </c>
    </row>
    <row r="10" spans="1:2" ht="14.5" customHeight="1" x14ac:dyDescent="0.35">
      <c r="A10" s="114" t="s">
        <v>294</v>
      </c>
      <c r="B10" s="197">
        <v>32.316020969713236</v>
      </c>
    </row>
    <row r="11" spans="1:2" ht="14.5" customHeight="1" x14ac:dyDescent="0.35">
      <c r="A11" s="114" t="s">
        <v>295</v>
      </c>
      <c r="B11" s="197">
        <v>25.989044618488599</v>
      </c>
    </row>
    <row r="12" spans="1:2" ht="14.5" customHeight="1" x14ac:dyDescent="0.35">
      <c r="A12" s="114" t="s">
        <v>296</v>
      </c>
      <c r="B12" s="197">
        <v>30.649933957728702</v>
      </c>
    </row>
    <row r="13" spans="1:2" ht="14.5" customHeight="1" x14ac:dyDescent="0.35">
      <c r="A13" s="114" t="s">
        <v>291</v>
      </c>
      <c r="B13" s="197">
        <v>31.235434004963743</v>
      </c>
    </row>
    <row r="14" spans="1:2" x14ac:dyDescent="0.35">
      <c r="A14" s="114" t="s">
        <v>72</v>
      </c>
      <c r="B14" s="197">
        <v>3.838861276419316</v>
      </c>
    </row>
    <row r="15" spans="1:2" ht="15.75" customHeight="1" x14ac:dyDescent="0.35">
      <c r="A15" s="114" t="s">
        <v>297</v>
      </c>
      <c r="B15" s="197">
        <v>35.54003342347513</v>
      </c>
    </row>
    <row r="16" spans="1:2" ht="15.75" customHeight="1" x14ac:dyDescent="0.35">
      <c r="A16" s="114" t="s">
        <v>290</v>
      </c>
      <c r="B16" s="197">
        <v>24.070643149661617</v>
      </c>
    </row>
    <row r="17" spans="1:4" x14ac:dyDescent="0.35">
      <c r="A17" s="114" t="s">
        <v>298</v>
      </c>
      <c r="B17" s="197">
        <v>51.36374013973434</v>
      </c>
    </row>
    <row r="18" spans="1:4" x14ac:dyDescent="0.35">
      <c r="A18" s="114" t="s">
        <v>299</v>
      </c>
      <c r="B18" s="197">
        <v>51.166815726153374</v>
      </c>
    </row>
    <row r="19" spans="1:4" x14ac:dyDescent="0.35">
      <c r="A19" s="114" t="s">
        <v>300</v>
      </c>
      <c r="B19" s="197">
        <v>24.875394666359675</v>
      </c>
      <c r="C19" s="5"/>
      <c r="D19" s="5"/>
    </row>
    <row r="20" spans="1:4" x14ac:dyDescent="0.35">
      <c r="A20" s="187"/>
      <c r="B20" s="233" t="s">
        <v>460</v>
      </c>
      <c r="C20" s="5"/>
      <c r="D20" s="5"/>
    </row>
    <row r="21" spans="1:4" x14ac:dyDescent="0.35">
      <c r="A21" s="187" t="s">
        <v>461</v>
      </c>
      <c r="B21" s="233" t="s">
        <v>462</v>
      </c>
      <c r="C21" s="5"/>
      <c r="D21" s="5"/>
    </row>
    <row r="22" spans="1:4" x14ac:dyDescent="0.35">
      <c r="A22" s="114" t="s">
        <v>463</v>
      </c>
      <c r="B22" s="197">
        <v>11.205035600195055</v>
      </c>
      <c r="C22" s="5"/>
      <c r="D22" s="5"/>
    </row>
    <row r="23" spans="1:4" x14ac:dyDescent="0.35">
      <c r="A23" s="93" t="s">
        <v>464</v>
      </c>
      <c r="B23" s="197">
        <v>52.461111665715045</v>
      </c>
    </row>
    <row r="24" spans="1:4" x14ac:dyDescent="0.35">
      <c r="A24" s="93" t="s">
        <v>465</v>
      </c>
      <c r="B24" s="197">
        <v>36.333852734089902</v>
      </c>
    </row>
  </sheetData>
  <mergeCells count="1">
    <mergeCell ref="A1:B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0FBA3-3EB1-4710-9F95-F0D9990086AB}">
  <sheetPr codeName="Sheet32">
    <tabColor rgb="FF00B050"/>
  </sheetPr>
  <dimension ref="A1:B11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32.54296875" customWidth="1"/>
    <col min="2" max="2" width="38.81640625" customWidth="1"/>
  </cols>
  <sheetData>
    <row r="1" spans="1:2" x14ac:dyDescent="0.35">
      <c r="A1" s="493" t="s">
        <v>591</v>
      </c>
      <c r="B1" s="494"/>
    </row>
    <row r="2" spans="1:2" ht="30.65" customHeight="1" x14ac:dyDescent="0.35">
      <c r="A2" s="187"/>
      <c r="B2" s="193" t="s">
        <v>466</v>
      </c>
    </row>
    <row r="3" spans="1:2" x14ac:dyDescent="0.35">
      <c r="A3" s="114" t="s">
        <v>467</v>
      </c>
      <c r="B3" s="3">
        <v>42.671188152965932</v>
      </c>
    </row>
    <row r="4" spans="1:2" x14ac:dyDescent="0.35">
      <c r="A4" s="114" t="s">
        <v>468</v>
      </c>
      <c r="B4" s="3">
        <v>3.1893836264341311</v>
      </c>
    </row>
    <row r="5" spans="1:2" x14ac:dyDescent="0.35">
      <c r="A5" s="114" t="s">
        <v>469</v>
      </c>
      <c r="B5" s="3">
        <v>51.265972153416783</v>
      </c>
    </row>
    <row r="6" spans="1:2" x14ac:dyDescent="0.35">
      <c r="A6" s="187" t="s">
        <v>470</v>
      </c>
      <c r="B6" s="187"/>
    </row>
    <row r="7" spans="1:2" x14ac:dyDescent="0.35">
      <c r="A7" s="93" t="s">
        <v>471</v>
      </c>
      <c r="B7" s="3">
        <v>4.2066106803768166</v>
      </c>
    </row>
    <row r="8" spans="1:2" x14ac:dyDescent="0.35">
      <c r="A8" s="93" t="s">
        <v>472</v>
      </c>
      <c r="B8" s="3">
        <v>17.408174727665379</v>
      </c>
    </row>
    <row r="9" spans="1:2" x14ac:dyDescent="0.35">
      <c r="A9" s="93" t="s">
        <v>473</v>
      </c>
      <c r="B9" s="3">
        <v>33.165113772148885</v>
      </c>
    </row>
    <row r="10" spans="1:2" x14ac:dyDescent="0.35">
      <c r="A10" s="93" t="s">
        <v>474</v>
      </c>
      <c r="B10" s="3">
        <v>40.811993904852372</v>
      </c>
    </row>
    <row r="11" spans="1:2" x14ac:dyDescent="0.35">
      <c r="A11" s="5" t="s">
        <v>475</v>
      </c>
      <c r="B11" s="201"/>
    </row>
  </sheetData>
  <mergeCells count="1">
    <mergeCell ref="A1:B1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174B4-0F5A-4C2D-BA69-903F440AB7EB}">
  <sheetPr codeName="Sheet48">
    <tabColor rgb="FF00B050"/>
  </sheetPr>
  <dimension ref="A1:C10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45.1796875" bestFit="1" customWidth="1"/>
    <col min="2" max="2" width="9.54296875" bestFit="1" customWidth="1"/>
  </cols>
  <sheetData>
    <row r="1" spans="1:3" x14ac:dyDescent="0.35">
      <c r="A1" s="495" t="s">
        <v>592</v>
      </c>
      <c r="B1" s="495"/>
    </row>
    <row r="2" spans="1:3" x14ac:dyDescent="0.35">
      <c r="A2" s="496"/>
      <c r="B2" s="497" t="s">
        <v>417</v>
      </c>
    </row>
    <row r="3" spans="1:3" ht="15.75" customHeight="1" x14ac:dyDescent="0.35">
      <c r="A3" s="496"/>
      <c r="B3" s="497"/>
    </row>
    <row r="4" spans="1:3" x14ac:dyDescent="0.35">
      <c r="A4" s="202" t="s">
        <v>476</v>
      </c>
      <c r="B4" s="203">
        <v>34.739436575054334</v>
      </c>
    </row>
    <row r="5" spans="1:3" x14ac:dyDescent="0.35">
      <c r="A5" s="202" t="s">
        <v>477</v>
      </c>
      <c r="B5" s="203">
        <v>9.3379632386094897</v>
      </c>
      <c r="C5" s="35"/>
    </row>
    <row r="6" spans="1:3" x14ac:dyDescent="0.35">
      <c r="A6" s="188" t="s">
        <v>478</v>
      </c>
      <c r="B6" s="204">
        <v>17.831059660512189</v>
      </c>
      <c r="C6" s="35"/>
    </row>
    <row r="7" spans="1:3" x14ac:dyDescent="0.35">
      <c r="A7" s="114" t="s">
        <v>479</v>
      </c>
      <c r="B7" s="2">
        <v>58.102151870547068</v>
      </c>
    </row>
    <row r="8" spans="1:3" x14ac:dyDescent="0.35">
      <c r="A8" s="114" t="s">
        <v>480</v>
      </c>
      <c r="B8" s="2">
        <v>22.304927930054973</v>
      </c>
    </row>
    <row r="9" spans="1:3" x14ac:dyDescent="0.35">
      <c r="A9" s="114" t="s">
        <v>481</v>
      </c>
      <c r="B9" s="2">
        <v>19.592920199397952</v>
      </c>
    </row>
    <row r="10" spans="1:3" x14ac:dyDescent="0.35">
      <c r="A10" s="205" t="s">
        <v>532</v>
      </c>
    </row>
  </sheetData>
  <mergeCells count="3">
    <mergeCell ref="A1:B1"/>
    <mergeCell ref="A2:A3"/>
    <mergeCell ref="B2:B3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2518F-AF8F-4A61-B35C-AABBD4C44678}">
  <sheetPr codeName="Sheet49">
    <tabColor rgb="FF00B050"/>
  </sheetPr>
  <dimension ref="A1:H15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38.453125" customWidth="1"/>
    <col min="2" max="2" width="10.453125" customWidth="1"/>
    <col min="4" max="4" width="9.54296875" customWidth="1"/>
    <col min="6" max="6" width="10.54296875" customWidth="1"/>
  </cols>
  <sheetData>
    <row r="1" spans="1:8" x14ac:dyDescent="0.35">
      <c r="A1" s="498" t="s">
        <v>593</v>
      </c>
      <c r="B1" s="354"/>
      <c r="C1" s="354"/>
      <c r="D1" s="354"/>
      <c r="E1" s="354"/>
      <c r="F1" s="354"/>
      <c r="G1" s="354"/>
    </row>
    <row r="2" spans="1:8" ht="23.15" customHeight="1" x14ac:dyDescent="0.35">
      <c r="A2" s="206"/>
      <c r="B2" s="410" t="s">
        <v>482</v>
      </c>
      <c r="C2" s="411"/>
      <c r="D2" s="411"/>
      <c r="E2" s="412"/>
      <c r="F2" s="193"/>
      <c r="G2" s="175"/>
    </row>
    <row r="3" spans="1:8" ht="16.5" customHeight="1" x14ac:dyDescent="0.35">
      <c r="A3" s="206"/>
      <c r="B3" s="499" t="s">
        <v>483</v>
      </c>
      <c r="C3" s="500"/>
      <c r="D3" s="501" t="s">
        <v>484</v>
      </c>
      <c r="E3" s="502"/>
      <c r="F3" s="193" t="s">
        <v>74</v>
      </c>
      <c r="G3" s="175"/>
    </row>
    <row r="4" spans="1:8" ht="29" x14ac:dyDescent="0.35">
      <c r="A4" s="130" t="s">
        <v>485</v>
      </c>
      <c r="B4" s="112">
        <v>13.774689611057973</v>
      </c>
      <c r="C4" s="477">
        <f>SUM(B4:B8)</f>
        <v>62.469454021147342</v>
      </c>
      <c r="D4" s="112">
        <v>8.533293245228176</v>
      </c>
      <c r="E4" s="477">
        <f>SUM(D4:D8)</f>
        <v>62.35863904244421</v>
      </c>
      <c r="F4" s="479" t="s">
        <v>423</v>
      </c>
      <c r="G4" s="503" t="s">
        <v>424</v>
      </c>
    </row>
    <row r="5" spans="1:8" x14ac:dyDescent="0.35">
      <c r="A5" s="114" t="s">
        <v>486</v>
      </c>
      <c r="B5" s="3">
        <v>2.5328443635941982E-2</v>
      </c>
      <c r="C5" s="468"/>
      <c r="D5" s="3">
        <v>0</v>
      </c>
      <c r="E5" s="468"/>
      <c r="F5" s="471"/>
      <c r="G5" s="503"/>
    </row>
    <row r="6" spans="1:8" x14ac:dyDescent="0.35">
      <c r="A6" s="114" t="s">
        <v>487</v>
      </c>
      <c r="B6" s="3">
        <v>0</v>
      </c>
      <c r="C6" s="468"/>
      <c r="D6" s="3">
        <v>0</v>
      </c>
      <c r="E6" s="468"/>
      <c r="F6" s="471"/>
      <c r="G6" s="503"/>
    </row>
    <row r="7" spans="1:8" x14ac:dyDescent="0.35">
      <c r="A7" s="114" t="s">
        <v>488</v>
      </c>
      <c r="B7" s="3">
        <v>32.14175554544989</v>
      </c>
      <c r="C7" s="468"/>
      <c r="D7" s="3">
        <v>26.329958270081569</v>
      </c>
      <c r="E7" s="468"/>
      <c r="F7" s="471"/>
      <c r="G7" s="503"/>
      <c r="H7" s="35"/>
    </row>
    <row r="8" spans="1:8" ht="15" thickBot="1" x14ac:dyDescent="0.4">
      <c r="A8" s="181" t="s">
        <v>489</v>
      </c>
      <c r="B8" s="207">
        <v>16.527680421003542</v>
      </c>
      <c r="C8" s="478"/>
      <c r="D8" s="207">
        <v>27.495387527134465</v>
      </c>
      <c r="E8" s="478"/>
      <c r="F8" s="480"/>
      <c r="G8" s="503"/>
      <c r="H8" s="35"/>
    </row>
    <row r="9" spans="1:8" x14ac:dyDescent="0.35">
      <c r="A9" s="208" t="s">
        <v>490</v>
      </c>
      <c r="B9" s="209">
        <v>6.7469054424668897</v>
      </c>
      <c r="C9" s="467">
        <f>SUM(B9:B14)</f>
        <v>37.530545978852651</v>
      </c>
      <c r="D9" s="209">
        <v>3.763944397361648</v>
      </c>
      <c r="E9" s="467">
        <f>SUM(D9:D14)</f>
        <v>37.64136095755579</v>
      </c>
      <c r="F9" s="470" t="s">
        <v>432</v>
      </c>
      <c r="G9" s="503"/>
    </row>
    <row r="10" spans="1:8" ht="14.5" customHeight="1" x14ac:dyDescent="0.35">
      <c r="A10" s="114" t="s">
        <v>491</v>
      </c>
      <c r="B10" s="3">
        <v>10.472170309812327</v>
      </c>
      <c r="C10" s="468"/>
      <c r="D10" s="3">
        <v>4.9596532057733373</v>
      </c>
      <c r="E10" s="468"/>
      <c r="F10" s="471"/>
      <c r="G10" s="503"/>
    </row>
    <row r="11" spans="1:8" x14ac:dyDescent="0.35">
      <c r="A11" s="114" t="s">
        <v>492</v>
      </c>
      <c r="B11" s="3">
        <v>0.82969977183520871</v>
      </c>
      <c r="C11" s="468"/>
      <c r="D11" s="3">
        <v>5.0915579914613085</v>
      </c>
      <c r="E11" s="468"/>
      <c r="F11" s="471"/>
      <c r="G11" s="503"/>
    </row>
    <row r="12" spans="1:8" x14ac:dyDescent="0.35">
      <c r="A12" s="114" t="s">
        <v>493</v>
      </c>
      <c r="B12" s="3">
        <v>3.6667827395472079</v>
      </c>
      <c r="C12" s="468"/>
      <c r="D12" s="3">
        <v>9.8946302224943778</v>
      </c>
      <c r="E12" s="468"/>
      <c r="F12" s="471"/>
      <c r="G12" s="503"/>
    </row>
    <row r="13" spans="1:8" x14ac:dyDescent="0.35">
      <c r="A13" s="114" t="s">
        <v>436</v>
      </c>
      <c r="B13" s="3">
        <v>0.96322386098620905</v>
      </c>
      <c r="C13" s="468"/>
      <c r="D13" s="3">
        <v>0</v>
      </c>
      <c r="E13" s="468"/>
      <c r="F13" s="471"/>
      <c r="G13" s="503"/>
    </row>
    <row r="14" spans="1:8" x14ac:dyDescent="0.35">
      <c r="A14" s="114" t="s">
        <v>0</v>
      </c>
      <c r="B14" s="3">
        <v>14.851763854204808</v>
      </c>
      <c r="C14" s="469"/>
      <c r="D14" s="3">
        <v>13.931575140465119</v>
      </c>
      <c r="E14" s="469"/>
      <c r="F14" s="472"/>
      <c r="G14" s="503"/>
    </row>
    <row r="15" spans="1:8" x14ac:dyDescent="0.35">
      <c r="A15" s="210" t="s">
        <v>494</v>
      </c>
    </row>
  </sheetData>
  <mergeCells count="11">
    <mergeCell ref="F9:F14"/>
    <mergeCell ref="A1:G1"/>
    <mergeCell ref="B2:E2"/>
    <mergeCell ref="B3:C3"/>
    <mergeCell ref="D3:E3"/>
    <mergeCell ref="C4:C8"/>
    <mergeCell ref="E4:E8"/>
    <mergeCell ref="F4:F8"/>
    <mergeCell ref="G4:G14"/>
    <mergeCell ref="C9:C14"/>
    <mergeCell ref="E9:E14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2E578-7AAB-40F8-A1C6-910C400461B5}">
  <sheetPr codeName="Sheet50">
    <tabColor rgb="FF00B050"/>
  </sheetPr>
  <dimension ref="A1:C19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36" bestFit="1" customWidth="1"/>
    <col min="2" max="3" width="10.453125" customWidth="1"/>
    <col min="4" max="4" width="6.453125" customWidth="1"/>
  </cols>
  <sheetData>
    <row r="1" spans="1:3" x14ac:dyDescent="0.35">
      <c r="A1" s="495" t="s">
        <v>594</v>
      </c>
      <c r="B1" s="495"/>
      <c r="C1" s="495"/>
    </row>
    <row r="2" spans="1:3" ht="29.15" customHeight="1" x14ac:dyDescent="0.35">
      <c r="A2" s="504"/>
      <c r="B2" s="484" t="s">
        <v>495</v>
      </c>
      <c r="C2" s="484"/>
    </row>
    <row r="3" spans="1:3" ht="27" customHeight="1" x14ac:dyDescent="0.35">
      <c r="A3" s="505"/>
      <c r="B3" s="190" t="s">
        <v>533</v>
      </c>
      <c r="C3" s="190" t="s">
        <v>534</v>
      </c>
    </row>
    <row r="4" spans="1:3" ht="14.5" customHeight="1" x14ac:dyDescent="0.35">
      <c r="A4" s="114" t="s">
        <v>286</v>
      </c>
      <c r="B4" s="191">
        <v>5.105314551384998</v>
      </c>
      <c r="C4" s="191">
        <v>2.9890566213161267</v>
      </c>
    </row>
    <row r="5" spans="1:3" x14ac:dyDescent="0.35">
      <c r="A5" s="93" t="s">
        <v>287</v>
      </c>
      <c r="B5" s="191">
        <v>9.1833838577849727E-2</v>
      </c>
      <c r="C5" s="191">
        <v>0.72944969517953773</v>
      </c>
    </row>
    <row r="6" spans="1:3" x14ac:dyDescent="0.35">
      <c r="A6" s="93" t="s">
        <v>292</v>
      </c>
      <c r="B6" s="191">
        <v>2.780614621324049</v>
      </c>
      <c r="C6" s="191">
        <v>2.4022199723423245</v>
      </c>
    </row>
    <row r="7" spans="1:3" x14ac:dyDescent="0.35">
      <c r="A7" s="93" t="s">
        <v>293</v>
      </c>
      <c r="B7" s="191">
        <v>2.9974514688004743</v>
      </c>
      <c r="C7" s="191">
        <v>3.9765840124138299</v>
      </c>
    </row>
    <row r="8" spans="1:3" x14ac:dyDescent="0.35">
      <c r="A8" s="93" t="s">
        <v>288</v>
      </c>
      <c r="B8" s="191">
        <v>0.12055378692767396</v>
      </c>
      <c r="C8" s="191">
        <v>1.2628287616140903</v>
      </c>
    </row>
    <row r="9" spans="1:3" x14ac:dyDescent="0.35">
      <c r="A9" s="114" t="s">
        <v>289</v>
      </c>
      <c r="B9" s="191">
        <v>5.6635531890045963</v>
      </c>
      <c r="C9" s="191">
        <v>5.2956470177037493</v>
      </c>
    </row>
    <row r="10" spans="1:3" x14ac:dyDescent="0.35">
      <c r="A10" s="114" t="s">
        <v>294</v>
      </c>
      <c r="B10" s="191">
        <v>2.7642206980329824</v>
      </c>
      <c r="C10" s="191">
        <v>2.9159855113382696</v>
      </c>
    </row>
    <row r="11" spans="1:3" x14ac:dyDescent="0.35">
      <c r="A11" s="114" t="s">
        <v>295</v>
      </c>
      <c r="B11" s="191">
        <v>59.995449096311518</v>
      </c>
      <c r="C11" s="191">
        <v>62.895845576281083</v>
      </c>
    </row>
    <row r="12" spans="1:3" x14ac:dyDescent="0.35">
      <c r="A12" s="114" t="s">
        <v>296</v>
      </c>
      <c r="B12" s="191">
        <v>0.17092633931556014</v>
      </c>
      <c r="C12" s="191">
        <v>0.1990337826961649</v>
      </c>
    </row>
    <row r="13" spans="1:3" x14ac:dyDescent="0.35">
      <c r="A13" s="114" t="s">
        <v>291</v>
      </c>
      <c r="B13" s="191">
        <v>5.0937755799631139</v>
      </c>
      <c r="C13" s="191">
        <v>4.891976160057343</v>
      </c>
    </row>
    <row r="14" spans="1:3" x14ac:dyDescent="0.35">
      <c r="A14" s="114" t="s">
        <v>72</v>
      </c>
      <c r="B14" s="191">
        <v>0.25846306519054241</v>
      </c>
      <c r="C14" s="191">
        <v>0.33361889968535013</v>
      </c>
    </row>
    <row r="15" spans="1:3" x14ac:dyDescent="0.35">
      <c r="A15" s="114" t="s">
        <v>297</v>
      </c>
      <c r="B15" s="191">
        <v>0</v>
      </c>
      <c r="C15" s="191">
        <v>0</v>
      </c>
    </row>
    <row r="16" spans="1:3" x14ac:dyDescent="0.35">
      <c r="A16" s="114" t="s">
        <v>290</v>
      </c>
      <c r="B16" s="191">
        <v>0</v>
      </c>
      <c r="C16" s="191">
        <v>0</v>
      </c>
    </row>
    <row r="17" spans="1:3" x14ac:dyDescent="0.35">
      <c r="A17" s="114" t="s">
        <v>298</v>
      </c>
      <c r="B17" s="191">
        <v>0</v>
      </c>
      <c r="C17" s="191">
        <v>0</v>
      </c>
    </row>
    <row r="18" spans="1:3" x14ac:dyDescent="0.35">
      <c r="A18" s="114" t="s">
        <v>299</v>
      </c>
      <c r="B18" s="191">
        <v>13.606047005769639</v>
      </c>
      <c r="C18" s="191">
        <v>10.746500326180703</v>
      </c>
    </row>
    <row r="19" spans="1:3" x14ac:dyDescent="0.35">
      <c r="A19" s="114" t="s">
        <v>300</v>
      </c>
      <c r="B19" s="191">
        <v>1.351796759397019</v>
      </c>
      <c r="C19" s="191">
        <v>1.3612536631914269</v>
      </c>
    </row>
  </sheetData>
  <mergeCells count="3">
    <mergeCell ref="A1:C1"/>
    <mergeCell ref="A2:A3"/>
    <mergeCell ref="B2:C2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3A69D-5BBC-40D1-BF0C-FD2298493184}">
  <sheetPr>
    <tabColor rgb="FF00B050"/>
  </sheetPr>
  <dimension ref="A1:J23"/>
  <sheetViews>
    <sheetView topLeftCell="A7" zoomScaleNormal="100" workbookViewId="0">
      <selection activeCell="F18" sqref="F18"/>
    </sheetView>
  </sheetViews>
  <sheetFormatPr defaultColWidth="9.1796875" defaultRowHeight="14.5" x14ac:dyDescent="0.35"/>
  <cols>
    <col min="1" max="1" width="44.81640625" customWidth="1"/>
    <col min="2" max="2" width="11.54296875" customWidth="1"/>
    <col min="3" max="4" width="6.453125" customWidth="1"/>
    <col min="5" max="5" width="6.26953125" customWidth="1"/>
    <col min="6" max="6" width="6.54296875" customWidth="1"/>
    <col min="7" max="7" width="6.453125" customWidth="1"/>
    <col min="8" max="8" width="6.81640625" customWidth="1"/>
    <col min="9" max="9" width="7.26953125" customWidth="1"/>
    <col min="10" max="10" width="7.453125" customWidth="1"/>
  </cols>
  <sheetData>
    <row r="1" spans="1:10" x14ac:dyDescent="0.35">
      <c r="A1" s="495" t="s">
        <v>595</v>
      </c>
      <c r="B1" s="495"/>
      <c r="C1" s="495"/>
      <c r="D1" s="495"/>
      <c r="E1" s="495"/>
      <c r="F1" s="495"/>
      <c r="G1" s="495"/>
      <c r="H1" s="495"/>
      <c r="I1" s="495"/>
      <c r="J1" s="495"/>
    </row>
    <row r="2" spans="1:10" ht="29.15" customHeight="1" x14ac:dyDescent="0.35">
      <c r="A2" s="504"/>
      <c r="B2" s="413" t="s">
        <v>535</v>
      </c>
      <c r="C2" s="506" t="s">
        <v>565</v>
      </c>
      <c r="D2" s="506"/>
      <c r="E2" s="506"/>
      <c r="F2" s="506"/>
      <c r="G2" s="506"/>
      <c r="H2" s="506"/>
      <c r="I2" s="506"/>
      <c r="J2" s="506"/>
    </row>
    <row r="3" spans="1:10" x14ac:dyDescent="0.35">
      <c r="A3" s="505"/>
      <c r="B3" s="414">
        <v>207886.28897117154</v>
      </c>
      <c r="C3" s="507" t="s">
        <v>496</v>
      </c>
      <c r="D3" s="508"/>
      <c r="E3" s="507" t="s">
        <v>497</v>
      </c>
      <c r="F3" s="508"/>
      <c r="G3" s="509" t="s">
        <v>498</v>
      </c>
      <c r="H3" s="510"/>
      <c r="I3" s="511" t="s">
        <v>499</v>
      </c>
      <c r="J3" s="512"/>
    </row>
    <row r="4" spans="1:10" x14ac:dyDescent="0.35">
      <c r="A4" s="234"/>
      <c r="B4" s="235"/>
      <c r="C4" s="215" t="s">
        <v>21</v>
      </c>
      <c r="D4" s="215" t="s">
        <v>20</v>
      </c>
      <c r="E4" s="215" t="s">
        <v>21</v>
      </c>
      <c r="F4" s="215" t="s">
        <v>20</v>
      </c>
      <c r="G4" s="215" t="s">
        <v>21</v>
      </c>
      <c r="H4" s="215" t="s">
        <v>20</v>
      </c>
      <c r="I4" s="216" t="s">
        <v>21</v>
      </c>
      <c r="J4" s="216" t="s">
        <v>20</v>
      </c>
    </row>
    <row r="5" spans="1:10" x14ac:dyDescent="0.35">
      <c r="A5" s="114" t="s">
        <v>286</v>
      </c>
      <c r="B5" s="191">
        <v>2.9890566213161267</v>
      </c>
      <c r="C5" s="218">
        <v>0</v>
      </c>
      <c r="D5" s="218">
        <v>0</v>
      </c>
      <c r="E5" s="218">
        <v>95.61186682736836</v>
      </c>
      <c r="F5" s="218">
        <v>85.112558105858838</v>
      </c>
      <c r="G5" s="220">
        <v>4.3881331726316404</v>
      </c>
      <c r="H5" s="220">
        <v>14.887441894141157</v>
      </c>
      <c r="I5" s="216">
        <v>0</v>
      </c>
      <c r="J5" s="219">
        <v>0</v>
      </c>
    </row>
    <row r="6" spans="1:10" x14ac:dyDescent="0.35">
      <c r="A6" s="93" t="s">
        <v>287</v>
      </c>
      <c r="B6" s="191">
        <v>0.72944969517953762</v>
      </c>
      <c r="C6" s="218">
        <v>0</v>
      </c>
      <c r="D6" s="218"/>
      <c r="E6" s="218">
        <v>87.426168412235597</v>
      </c>
      <c r="F6" s="218"/>
      <c r="G6" s="220">
        <v>12.573831587764396</v>
      </c>
      <c r="H6" s="220"/>
      <c r="I6" s="216">
        <v>0</v>
      </c>
      <c r="J6" s="219"/>
    </row>
    <row r="7" spans="1:10" x14ac:dyDescent="0.35">
      <c r="A7" s="93" t="s">
        <v>292</v>
      </c>
      <c r="B7" s="191">
        <v>2.4022199723423241</v>
      </c>
      <c r="C7" s="218">
        <v>0</v>
      </c>
      <c r="D7" s="218">
        <v>0</v>
      </c>
      <c r="E7" s="218">
        <v>97.807162027256993</v>
      </c>
      <c r="F7" s="218">
        <v>91.109362754842621</v>
      </c>
      <c r="G7" s="220">
        <v>1.2747199676220722</v>
      </c>
      <c r="H7" s="220">
        <v>0</v>
      </c>
      <c r="I7" s="219">
        <v>0.91811800512092834</v>
      </c>
      <c r="J7" s="219">
        <v>8.8906372451573823</v>
      </c>
    </row>
    <row r="8" spans="1:10" x14ac:dyDescent="0.35">
      <c r="A8" s="93" t="s">
        <v>293</v>
      </c>
      <c r="B8" s="191">
        <v>3.9765840124138303</v>
      </c>
      <c r="C8" s="218">
        <v>23.925356151148215</v>
      </c>
      <c r="D8" s="218">
        <v>0</v>
      </c>
      <c r="E8" s="218">
        <v>55.749771311506017</v>
      </c>
      <c r="F8" s="218">
        <v>46.450298871165678</v>
      </c>
      <c r="G8" s="220">
        <v>20.324872537345765</v>
      </c>
      <c r="H8" s="220">
        <v>25.920565358879298</v>
      </c>
      <c r="I8" s="219">
        <v>0</v>
      </c>
      <c r="J8" s="219">
        <v>27.629135769955024</v>
      </c>
    </row>
    <row r="9" spans="1:10" x14ac:dyDescent="0.35">
      <c r="A9" s="93" t="s">
        <v>288</v>
      </c>
      <c r="B9" s="191">
        <v>1.2628287616140903</v>
      </c>
      <c r="C9" s="218">
        <v>0</v>
      </c>
      <c r="D9" s="218"/>
      <c r="E9" s="218">
        <v>2.6011881302050828</v>
      </c>
      <c r="F9" s="218"/>
      <c r="G9" s="220">
        <v>0</v>
      </c>
      <c r="H9" s="220"/>
      <c r="I9" s="219">
        <v>97.398811869794912</v>
      </c>
      <c r="J9" s="219"/>
    </row>
    <row r="10" spans="1:10" x14ac:dyDescent="0.35">
      <c r="A10" s="114" t="s">
        <v>289</v>
      </c>
      <c r="B10" s="191">
        <v>5.2956470177037493</v>
      </c>
      <c r="C10" s="218">
        <v>0</v>
      </c>
      <c r="D10" s="218">
        <v>0</v>
      </c>
      <c r="E10" s="218">
        <v>49.699329067297448</v>
      </c>
      <c r="F10" s="218">
        <v>15.412681290420366</v>
      </c>
      <c r="G10" s="220">
        <v>26.446023666930763</v>
      </c>
      <c r="H10" s="220">
        <v>81.168600368149072</v>
      </c>
      <c r="I10" s="219">
        <v>23.854647265771789</v>
      </c>
      <c r="J10" s="219">
        <v>3.4187183414305604</v>
      </c>
    </row>
    <row r="11" spans="1:10" x14ac:dyDescent="0.35">
      <c r="A11" s="114" t="s">
        <v>294</v>
      </c>
      <c r="B11" s="191">
        <v>2.9159855113382691</v>
      </c>
      <c r="C11" s="218">
        <v>0</v>
      </c>
      <c r="D11" s="218">
        <v>0</v>
      </c>
      <c r="E11" s="218">
        <v>60.996073569367582</v>
      </c>
      <c r="F11" s="218">
        <v>59.184624598088895</v>
      </c>
      <c r="G11" s="220">
        <v>39.003926430632418</v>
      </c>
      <c r="H11" s="220">
        <v>37.834038227682036</v>
      </c>
      <c r="I11" s="219">
        <v>0</v>
      </c>
      <c r="J11" s="219">
        <v>2.9813371742290689</v>
      </c>
    </row>
    <row r="12" spans="1:10" x14ac:dyDescent="0.35">
      <c r="A12" s="114" t="s">
        <v>295</v>
      </c>
      <c r="B12" s="191">
        <v>62.89584557628109</v>
      </c>
      <c r="C12" s="218">
        <v>3.6824981897671538</v>
      </c>
      <c r="D12" s="218">
        <v>0.97304451051630125</v>
      </c>
      <c r="E12" s="218">
        <v>73.323570498536697</v>
      </c>
      <c r="F12" s="218">
        <v>58.108965434059471</v>
      </c>
      <c r="G12" s="220">
        <v>12.53441546856407</v>
      </c>
      <c r="H12" s="220">
        <v>26.508742754995406</v>
      </c>
      <c r="I12" s="219">
        <v>10.459515843132076</v>
      </c>
      <c r="J12" s="219">
        <v>14.409247300428826</v>
      </c>
    </row>
    <row r="13" spans="1:10" x14ac:dyDescent="0.35">
      <c r="A13" s="114" t="s">
        <v>296</v>
      </c>
      <c r="B13" s="191">
        <v>0.19903378269616484</v>
      </c>
      <c r="C13" s="236">
        <v>0</v>
      </c>
      <c r="D13" s="236">
        <v>0</v>
      </c>
      <c r="E13" s="236">
        <v>0</v>
      </c>
      <c r="F13" s="236">
        <v>0</v>
      </c>
      <c r="G13" s="237">
        <v>100</v>
      </c>
      <c r="H13" s="237">
        <v>100</v>
      </c>
      <c r="I13" s="219">
        <v>0</v>
      </c>
      <c r="J13" s="238">
        <v>0</v>
      </c>
    </row>
    <row r="14" spans="1:10" x14ac:dyDescent="0.35">
      <c r="A14" s="114" t="s">
        <v>291</v>
      </c>
      <c r="B14" s="191">
        <v>4.891976160057343</v>
      </c>
      <c r="C14" s="236">
        <v>0</v>
      </c>
      <c r="D14" s="236">
        <v>4.6252850499747948</v>
      </c>
      <c r="E14" s="236">
        <v>53.859052343321444</v>
      </c>
      <c r="F14" s="236">
        <v>77.441243486064721</v>
      </c>
      <c r="G14" s="237">
        <v>45.078271378432838</v>
      </c>
      <c r="H14" s="237">
        <v>8.9375039488371666</v>
      </c>
      <c r="I14" s="219">
        <v>1.0626762782457135</v>
      </c>
      <c r="J14" s="238">
        <v>8.9959675151233114</v>
      </c>
    </row>
    <row r="15" spans="1:10" x14ac:dyDescent="0.35">
      <c r="A15" s="114" t="s">
        <v>72</v>
      </c>
      <c r="B15" s="191">
        <v>0.33361889968535008</v>
      </c>
      <c r="C15" s="236">
        <v>0</v>
      </c>
      <c r="D15" s="236"/>
      <c r="E15" s="236">
        <v>100</v>
      </c>
      <c r="F15" s="236"/>
      <c r="G15" s="237">
        <v>0</v>
      </c>
      <c r="H15" s="237"/>
      <c r="I15" s="238">
        <v>0</v>
      </c>
      <c r="J15" s="238"/>
    </row>
    <row r="16" spans="1:10" x14ac:dyDescent="0.35">
      <c r="A16" s="114" t="s">
        <v>297</v>
      </c>
      <c r="B16" s="191">
        <v>0</v>
      </c>
      <c r="C16" s="236"/>
      <c r="D16" s="236"/>
      <c r="E16" s="236"/>
      <c r="F16" s="236"/>
      <c r="G16" s="237"/>
      <c r="H16" s="237"/>
      <c r="I16" s="238"/>
      <c r="J16" s="238"/>
    </row>
    <row r="17" spans="1:10" x14ac:dyDescent="0.35">
      <c r="A17" s="114" t="s">
        <v>290</v>
      </c>
      <c r="B17" s="191">
        <v>0</v>
      </c>
      <c r="C17" s="236"/>
      <c r="D17" s="236"/>
      <c r="E17" s="236"/>
      <c r="F17" s="236"/>
      <c r="G17" s="237"/>
      <c r="H17" s="237"/>
      <c r="I17" s="238"/>
      <c r="J17" s="238"/>
    </row>
    <row r="18" spans="1:10" x14ac:dyDescent="0.35">
      <c r="A18" s="114" t="s">
        <v>298</v>
      </c>
      <c r="B18" s="191">
        <v>0</v>
      </c>
      <c r="C18" s="236"/>
      <c r="D18" s="236"/>
      <c r="E18" s="236"/>
      <c r="F18" s="236"/>
      <c r="G18" s="237"/>
      <c r="H18" s="237"/>
      <c r="I18" s="238"/>
      <c r="J18" s="238"/>
    </row>
    <row r="19" spans="1:10" x14ac:dyDescent="0.35">
      <c r="A19" s="114" t="s">
        <v>299</v>
      </c>
      <c r="B19" s="191">
        <v>10.746500326180701</v>
      </c>
      <c r="C19" s="236">
        <v>0</v>
      </c>
      <c r="D19" s="236">
        <v>0</v>
      </c>
      <c r="E19" s="236">
        <v>76.269044967471601</v>
      </c>
      <c r="F19" s="236">
        <v>89.399467532231384</v>
      </c>
      <c r="G19" s="237">
        <v>23.730955032528406</v>
      </c>
      <c r="H19" s="237">
        <v>9.2118080945379699</v>
      </c>
      <c r="I19" s="238">
        <v>0</v>
      </c>
      <c r="J19" s="238">
        <v>1.3887243732306462</v>
      </c>
    </row>
    <row r="20" spans="1:10" x14ac:dyDescent="0.35">
      <c r="A20" s="114" t="s">
        <v>300</v>
      </c>
      <c r="B20" s="191">
        <v>1.3612536631914269</v>
      </c>
      <c r="C20" s="236">
        <v>0</v>
      </c>
      <c r="D20" s="236">
        <v>0</v>
      </c>
      <c r="E20" s="236">
        <v>91.832734848028338</v>
      </c>
      <c r="F20" s="236">
        <v>51.711396286224925</v>
      </c>
      <c r="G20" s="237">
        <v>8.1672651519716641</v>
      </c>
      <c r="H20" s="237">
        <v>48.288603713775075</v>
      </c>
      <c r="I20" s="238">
        <v>0</v>
      </c>
      <c r="J20" s="238">
        <v>0</v>
      </c>
    </row>
    <row r="21" spans="1:10" x14ac:dyDescent="0.35">
      <c r="B21" s="212" t="s">
        <v>536</v>
      </c>
      <c r="C21" s="223">
        <v>5.3728393961645668</v>
      </c>
      <c r="D21" s="223">
        <v>5.6113795393424386</v>
      </c>
      <c r="E21" s="223">
        <v>72.059590791659701</v>
      </c>
      <c r="F21" s="223">
        <v>60.015832274332226</v>
      </c>
      <c r="G21" s="224">
        <v>14.403350031037935</v>
      </c>
      <c r="H21" s="224">
        <v>23.196175600860698</v>
      </c>
      <c r="I21" s="238">
        <v>8.1642197811378008</v>
      </c>
      <c r="J21" s="225">
        <v>11.176612585464648</v>
      </c>
    </row>
    <row r="22" spans="1:10" x14ac:dyDescent="0.35">
      <c r="B22" s="212" t="s">
        <v>315</v>
      </c>
      <c r="C22" s="223">
        <v>2.8562994380275675</v>
      </c>
      <c r="D22" s="223">
        <v>1.9926355580760815</v>
      </c>
      <c r="E22" s="223">
        <v>38.308193025394097</v>
      </c>
      <c r="F22" s="223">
        <v>21.311992995465502</v>
      </c>
      <c r="G22" s="224">
        <v>7.6570836323036611</v>
      </c>
      <c r="H22" s="224">
        <v>8.2371053302639812</v>
      </c>
      <c r="I22" s="238">
        <v>4.3402481729575202</v>
      </c>
      <c r="J22" s="225">
        <v>3.9688842111804976</v>
      </c>
    </row>
    <row r="23" spans="1:10" x14ac:dyDescent="0.35">
      <c r="A23" s="211"/>
      <c r="B23" s="212"/>
      <c r="C23" s="226"/>
      <c r="D23" s="226"/>
      <c r="E23" s="226"/>
      <c r="F23" s="226"/>
      <c r="G23" s="227"/>
      <c r="H23" s="227"/>
      <c r="I23" s="227"/>
      <c r="J23" s="227"/>
    </row>
  </sheetData>
  <mergeCells count="8">
    <mergeCell ref="A1:J1"/>
    <mergeCell ref="A2:A3"/>
    <mergeCell ref="B2:B3"/>
    <mergeCell ref="C2:J2"/>
    <mergeCell ref="C3:D3"/>
    <mergeCell ref="E3:F3"/>
    <mergeCell ref="G3:H3"/>
    <mergeCell ref="I3:J3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04311-470F-41A9-AB5F-77F79847BE8A}">
  <sheetPr codeName="Sheet52">
    <tabColor rgb="FF00B050"/>
  </sheetPr>
  <dimension ref="A1:G8"/>
  <sheetViews>
    <sheetView showGridLines="0" zoomScale="106" zoomScaleNormal="106" workbookViewId="0">
      <selection activeCell="F18" sqref="F18"/>
    </sheetView>
  </sheetViews>
  <sheetFormatPr defaultColWidth="9.1796875" defaultRowHeight="14.5" x14ac:dyDescent="0.35"/>
  <cols>
    <col min="1" max="1" width="17.54296875" customWidth="1"/>
  </cols>
  <sheetData>
    <row r="1" spans="1:7" x14ac:dyDescent="0.35">
      <c r="A1" s="495" t="s">
        <v>596</v>
      </c>
      <c r="B1" s="495"/>
      <c r="C1" s="495"/>
      <c r="D1" s="495"/>
      <c r="E1" s="495"/>
      <c r="F1" s="495"/>
      <c r="G1" s="495"/>
    </row>
    <row r="2" spans="1:7" ht="29.15" customHeight="1" x14ac:dyDescent="0.35">
      <c r="A2" s="213"/>
      <c r="B2" s="193"/>
      <c r="C2" s="193"/>
      <c r="D2" s="506" t="s">
        <v>538</v>
      </c>
      <c r="E2" s="506"/>
      <c r="F2" s="506"/>
      <c r="G2" s="506"/>
    </row>
    <row r="3" spans="1:7" ht="29.5" customHeight="1" x14ac:dyDescent="0.35">
      <c r="A3" s="484" t="s">
        <v>537</v>
      </c>
      <c r="B3" s="190"/>
      <c r="C3" s="190" t="s">
        <v>417</v>
      </c>
      <c r="D3" s="214" t="s">
        <v>496</v>
      </c>
      <c r="E3" s="214" t="s">
        <v>497</v>
      </c>
      <c r="F3" s="215" t="s">
        <v>498</v>
      </c>
      <c r="G3" s="216" t="s">
        <v>499</v>
      </c>
    </row>
    <row r="4" spans="1:7" ht="14.5" customHeight="1" x14ac:dyDescent="0.35">
      <c r="A4" s="484"/>
      <c r="B4" s="214" t="s">
        <v>496</v>
      </c>
      <c r="C4" s="217">
        <v>13.459520334453337</v>
      </c>
      <c r="D4" s="218">
        <v>57.745077048936025</v>
      </c>
      <c r="E4" s="218">
        <v>24.946634206227024</v>
      </c>
      <c r="F4" s="220">
        <v>7.2651992461316315</v>
      </c>
      <c r="G4" s="219">
        <v>10.043089498705323</v>
      </c>
    </row>
    <row r="5" spans="1:7" x14ac:dyDescent="0.35">
      <c r="A5" s="484"/>
      <c r="B5" s="214" t="s">
        <v>497</v>
      </c>
      <c r="C5" s="217">
        <v>66.488283400225527</v>
      </c>
      <c r="D5" s="218">
        <v>26.322323768787186</v>
      </c>
      <c r="E5" s="218">
        <v>52.896481930158068</v>
      </c>
      <c r="F5" s="220">
        <v>16.742671100985575</v>
      </c>
      <c r="G5" s="219">
        <v>4.0385232000691946</v>
      </c>
    </row>
    <row r="6" spans="1:7" x14ac:dyDescent="0.35">
      <c r="A6" s="484"/>
      <c r="B6" s="215" t="s">
        <v>498</v>
      </c>
      <c r="C6" s="221">
        <v>11.030966184779066</v>
      </c>
      <c r="D6" s="218">
        <v>20.270474483235663</v>
      </c>
      <c r="E6" s="218">
        <v>52.760998035840586</v>
      </c>
      <c r="F6" s="220">
        <v>15.420922365629201</v>
      </c>
      <c r="G6" s="219">
        <v>11.547605115294537</v>
      </c>
    </row>
    <row r="7" spans="1:7" x14ac:dyDescent="0.35">
      <c r="A7" s="484"/>
      <c r="B7" s="216" t="s">
        <v>499</v>
      </c>
      <c r="C7" s="222">
        <v>9.0212300805420824</v>
      </c>
      <c r="D7" s="218">
        <v>8.6056376772994483</v>
      </c>
      <c r="E7" s="218">
        <v>49.841270871333101</v>
      </c>
      <c r="F7" s="220">
        <v>34.989905368864633</v>
      </c>
      <c r="G7" s="219">
        <v>6.5631860825028214</v>
      </c>
    </row>
    <row r="8" spans="1:7" x14ac:dyDescent="0.35">
      <c r="A8" s="5" t="s">
        <v>500</v>
      </c>
      <c r="G8" s="35"/>
    </row>
  </sheetData>
  <mergeCells count="3">
    <mergeCell ref="A1:G1"/>
    <mergeCell ref="D2:G2"/>
    <mergeCell ref="A3:A7"/>
  </mergeCells>
  <pageMargins left="0.7" right="0.7" top="0.75" bottom="0.75" header="0.3" footer="0.3"/>
  <pageSetup orientation="portrait" r:id="rId1"/>
  <headerFooter>
    <oddFooter>&amp;R&amp;1#&amp;"Calibri"&amp;12&amp;K000000Official Use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ED687-D8EF-4761-94C5-89CAB64D8346}">
  <sheetPr codeName="Sheet54">
    <tabColor rgb="FF00B050"/>
  </sheetPr>
  <dimension ref="A1:H14"/>
  <sheetViews>
    <sheetView zoomScaleNormal="100" workbookViewId="0">
      <pane xSplit="1" topLeftCell="B1" activePane="topRight" state="frozen"/>
      <selection activeCell="F18" sqref="F18"/>
      <selection pane="topRight" activeCell="F18" sqref="F18"/>
    </sheetView>
  </sheetViews>
  <sheetFormatPr defaultColWidth="9.1796875" defaultRowHeight="14.5" x14ac:dyDescent="0.35"/>
  <cols>
    <col min="1" max="1" width="46.1796875" customWidth="1"/>
    <col min="2" max="3" width="12.81640625" customWidth="1"/>
    <col min="4" max="4" width="11.54296875" customWidth="1"/>
    <col min="5" max="5" width="12" customWidth="1"/>
    <col min="6" max="6" width="12.81640625" customWidth="1"/>
  </cols>
  <sheetData>
    <row r="1" spans="1:8" x14ac:dyDescent="0.35">
      <c r="A1" s="513" t="s">
        <v>539</v>
      </c>
      <c r="B1" s="513"/>
      <c r="C1" s="513"/>
      <c r="D1" s="513"/>
      <c r="E1" s="513"/>
      <c r="F1" s="513"/>
      <c r="G1" s="513"/>
    </row>
    <row r="2" spans="1:8" x14ac:dyDescent="0.35">
      <c r="A2" s="175"/>
      <c r="B2" s="410" t="s">
        <v>390</v>
      </c>
      <c r="C2" s="411"/>
      <c r="D2" s="519" t="s">
        <v>391</v>
      </c>
      <c r="E2" s="412"/>
      <c r="F2" s="430"/>
      <c r="G2" s="430"/>
      <c r="H2" s="242"/>
    </row>
    <row r="3" spans="1:8" s="177" customFormat="1" ht="58" x14ac:dyDescent="0.35">
      <c r="A3" s="175"/>
      <c r="B3" s="193" t="s">
        <v>501</v>
      </c>
      <c r="C3" s="239" t="s">
        <v>501</v>
      </c>
      <c r="D3" s="241" t="s">
        <v>501</v>
      </c>
      <c r="E3" s="240" t="s">
        <v>501</v>
      </c>
      <c r="F3" s="193" t="s">
        <v>74</v>
      </c>
      <c r="G3" s="175"/>
    </row>
    <row r="4" spans="1:8" ht="27" customHeight="1" x14ac:dyDescent="0.35">
      <c r="A4" s="130" t="s">
        <v>502</v>
      </c>
      <c r="B4" s="296">
        <v>12.128175546050311</v>
      </c>
      <c r="C4" s="514">
        <f>SUM(B4:B9)</f>
        <v>93.156743051871928</v>
      </c>
      <c r="D4" s="297">
        <v>7.9184757627739497</v>
      </c>
      <c r="E4" s="518">
        <f>SUM(D4:D9)</f>
        <v>91.413094857435112</v>
      </c>
      <c r="F4" s="517" t="s">
        <v>423</v>
      </c>
      <c r="G4" s="503" t="s">
        <v>424</v>
      </c>
    </row>
    <row r="5" spans="1:8" x14ac:dyDescent="0.35">
      <c r="A5" s="93" t="s">
        <v>503</v>
      </c>
      <c r="B5" s="296">
        <v>1.4646046073973777</v>
      </c>
      <c r="C5" s="515"/>
      <c r="D5" s="297">
        <v>0</v>
      </c>
      <c r="E5" s="518"/>
      <c r="F5" s="517"/>
      <c r="G5" s="503"/>
    </row>
    <row r="6" spans="1:8" x14ac:dyDescent="0.35">
      <c r="A6" s="93" t="s">
        <v>492</v>
      </c>
      <c r="B6" s="226">
        <v>0</v>
      </c>
      <c r="C6" s="515"/>
      <c r="D6" s="297">
        <v>5.1529635404454967E-2</v>
      </c>
      <c r="E6" s="518"/>
      <c r="F6" s="517"/>
      <c r="G6" s="503"/>
    </row>
    <row r="7" spans="1:8" x14ac:dyDescent="0.35">
      <c r="A7" s="93" t="s">
        <v>504</v>
      </c>
      <c r="B7" s="296">
        <v>70.515661246760786</v>
      </c>
      <c r="C7" s="515"/>
      <c r="D7" s="297">
        <v>75.947210020619934</v>
      </c>
      <c r="E7" s="518"/>
      <c r="F7" s="517"/>
      <c r="G7" s="503"/>
    </row>
    <row r="8" spans="1:8" x14ac:dyDescent="0.35">
      <c r="A8" s="114" t="s">
        <v>505</v>
      </c>
      <c r="B8" s="296">
        <v>5.0619547843141799</v>
      </c>
      <c r="C8" s="515"/>
      <c r="D8" s="297">
        <v>4.7264561098731157</v>
      </c>
      <c r="E8" s="518"/>
      <c r="F8" s="517"/>
      <c r="G8" s="503"/>
    </row>
    <row r="9" spans="1:8" x14ac:dyDescent="0.35">
      <c r="A9" s="114" t="s">
        <v>506</v>
      </c>
      <c r="B9" s="296">
        <v>3.9863468673492743</v>
      </c>
      <c r="C9" s="516"/>
      <c r="D9" s="297">
        <v>2.7694233287636632</v>
      </c>
      <c r="E9" s="518"/>
      <c r="F9" s="517"/>
      <c r="G9" s="503"/>
    </row>
    <row r="10" spans="1:8" x14ac:dyDescent="0.35">
      <c r="A10" s="114" t="s">
        <v>507</v>
      </c>
      <c r="B10" s="296">
        <v>2.0975043352421712</v>
      </c>
      <c r="C10" s="514">
        <f>SUM(B10:B14)</f>
        <v>6.8432569481280661</v>
      </c>
      <c r="D10" s="297">
        <v>2.1024652697152129</v>
      </c>
      <c r="E10" s="518">
        <f>SUM(D10:D14)</f>
        <v>8.586905142564877</v>
      </c>
      <c r="F10" s="517" t="s">
        <v>432</v>
      </c>
      <c r="G10" s="503"/>
    </row>
    <row r="11" spans="1:8" x14ac:dyDescent="0.35">
      <c r="A11" s="93" t="s">
        <v>508</v>
      </c>
      <c r="B11" s="226">
        <v>0</v>
      </c>
      <c r="C11" s="515"/>
      <c r="D11" s="297">
        <v>0.3913190796888481</v>
      </c>
      <c r="E11" s="518"/>
      <c r="F11" s="517"/>
      <c r="G11" s="503"/>
    </row>
    <row r="12" spans="1:8" x14ac:dyDescent="0.35">
      <c r="A12" s="184" t="s">
        <v>509</v>
      </c>
      <c r="B12" s="296">
        <v>0.82174379506981177</v>
      </c>
      <c r="C12" s="515"/>
      <c r="D12" s="297">
        <v>0.3421505592895393</v>
      </c>
      <c r="E12" s="518"/>
      <c r="F12" s="517"/>
      <c r="G12" s="503"/>
    </row>
    <row r="13" spans="1:8" x14ac:dyDescent="0.35">
      <c r="A13" s="114" t="s">
        <v>436</v>
      </c>
      <c r="B13" s="296">
        <v>0</v>
      </c>
      <c r="C13" s="515"/>
      <c r="D13" s="297">
        <v>0</v>
      </c>
      <c r="E13" s="518"/>
      <c r="F13" s="517"/>
      <c r="G13" s="503"/>
    </row>
    <row r="14" spans="1:8" x14ac:dyDescent="0.35">
      <c r="A14" s="114" t="s">
        <v>0</v>
      </c>
      <c r="B14" s="296">
        <v>3.924008817816083</v>
      </c>
      <c r="C14" s="516"/>
      <c r="D14" s="297">
        <v>5.7509702338712776</v>
      </c>
      <c r="E14" s="518"/>
      <c r="F14" s="517"/>
      <c r="G14" s="503"/>
    </row>
  </sheetData>
  <mergeCells count="11">
    <mergeCell ref="A1:G1"/>
    <mergeCell ref="C4:C9"/>
    <mergeCell ref="F4:F9"/>
    <mergeCell ref="G4:G14"/>
    <mergeCell ref="C10:C14"/>
    <mergeCell ref="F10:F14"/>
    <mergeCell ref="E4:E9"/>
    <mergeCell ref="E10:E14"/>
    <mergeCell ref="B2:C2"/>
    <mergeCell ref="D2:E2"/>
    <mergeCell ref="F2:G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06844-59E9-429C-A855-B4455BAF9B9E}">
  <sheetPr>
    <tabColor rgb="FF00B050"/>
  </sheetPr>
  <dimension ref="A1:I8"/>
  <sheetViews>
    <sheetView workbookViewId="0">
      <selection activeCell="F18" sqref="F18"/>
    </sheetView>
  </sheetViews>
  <sheetFormatPr defaultRowHeight="14.5" x14ac:dyDescent="0.35"/>
  <cols>
    <col min="1" max="1" width="41.54296875" style="274" bestFit="1" customWidth="1"/>
    <col min="2" max="2" width="9.1796875" style="274" customWidth="1"/>
    <col min="3" max="7" width="8.7265625" style="274"/>
    <col min="8" max="8" width="8.54296875" style="274" customWidth="1"/>
    <col min="9" max="9" width="8.6328125" style="274" customWidth="1"/>
    <col min="10" max="16384" width="8.7265625" style="274"/>
  </cols>
  <sheetData>
    <row r="1" spans="1:9" x14ac:dyDescent="0.35">
      <c r="A1" s="520" t="s">
        <v>612</v>
      </c>
      <c r="B1" s="520"/>
      <c r="C1" s="520"/>
      <c r="D1" s="520"/>
      <c r="E1" s="520"/>
      <c r="F1" s="520"/>
      <c r="G1" s="520"/>
      <c r="H1" s="520"/>
      <c r="I1" s="520"/>
    </row>
    <row r="2" spans="1:9" ht="26.5" customHeight="1" x14ac:dyDescent="0.35">
      <c r="A2" s="521" t="s">
        <v>32</v>
      </c>
      <c r="B2" s="521" t="s">
        <v>11</v>
      </c>
      <c r="C2" s="523" t="s">
        <v>33</v>
      </c>
      <c r="D2" s="523"/>
      <c r="E2" s="523"/>
      <c r="F2" s="523"/>
      <c r="G2" s="523"/>
      <c r="H2" s="524" t="s">
        <v>22</v>
      </c>
      <c r="I2" s="524"/>
    </row>
    <row r="3" spans="1:9" ht="20.5" customHeight="1" x14ac:dyDescent="0.35">
      <c r="A3" s="522"/>
      <c r="B3" s="522"/>
      <c r="C3" s="275" t="s">
        <v>15</v>
      </c>
      <c r="D3" s="275" t="s">
        <v>16</v>
      </c>
      <c r="E3" s="275" t="s">
        <v>17</v>
      </c>
      <c r="F3" s="275" t="s">
        <v>18</v>
      </c>
      <c r="G3" s="275" t="s">
        <v>19</v>
      </c>
      <c r="H3" s="276" t="s">
        <v>21</v>
      </c>
      <c r="I3" s="276" t="s">
        <v>20</v>
      </c>
    </row>
    <row r="4" spans="1:9" x14ac:dyDescent="0.35">
      <c r="A4" s="277" t="s">
        <v>613</v>
      </c>
      <c r="B4" s="278">
        <v>2.5149799507488346</v>
      </c>
      <c r="C4" s="278">
        <v>2.8352954295695527</v>
      </c>
      <c r="D4" s="278">
        <v>1.0270972918564769</v>
      </c>
      <c r="E4" s="278">
        <v>1.2390091039481508</v>
      </c>
      <c r="F4" s="278">
        <v>4.6462320120190004</v>
      </c>
      <c r="G4" s="278">
        <v>2.9133585785874172</v>
      </c>
      <c r="H4" s="279">
        <v>2.6679704325690596</v>
      </c>
      <c r="I4" s="279">
        <v>2.4785185586758884</v>
      </c>
    </row>
    <row r="5" spans="1:9" x14ac:dyDescent="0.35">
      <c r="A5" s="277" t="s">
        <v>614</v>
      </c>
      <c r="B5" s="278">
        <v>13.449268440706026</v>
      </c>
      <c r="C5" s="278">
        <v>8.0685901327159613</v>
      </c>
      <c r="D5" s="278">
        <v>7.4233473217374124</v>
      </c>
      <c r="E5" s="278">
        <v>15.667695269730809</v>
      </c>
      <c r="F5" s="278">
        <v>18.322199475827631</v>
      </c>
      <c r="G5" s="278">
        <v>14.909958941012544</v>
      </c>
      <c r="H5" s="279">
        <v>17.295617653299061</v>
      </c>
      <c r="I5" s="279">
        <v>12.532588886388281</v>
      </c>
    </row>
    <row r="6" spans="1:9" ht="32" customHeight="1" x14ac:dyDescent="0.35">
      <c r="A6" s="280" t="s">
        <v>615</v>
      </c>
      <c r="B6" s="281">
        <v>8.0353988900995361</v>
      </c>
      <c r="C6" s="278">
        <v>8.4120978101496373</v>
      </c>
      <c r="D6" s="278">
        <v>5.7674973878253342</v>
      </c>
      <c r="E6" s="278">
        <v>10.113104252007117</v>
      </c>
      <c r="F6" s="278">
        <v>10.198233227440454</v>
      </c>
      <c r="G6" s="278">
        <v>4.6125062514214923</v>
      </c>
      <c r="H6" s="279">
        <v>10.543763179068653</v>
      </c>
      <c r="I6" s="279">
        <v>7.4375940285569122</v>
      </c>
    </row>
    <row r="7" spans="1:9" x14ac:dyDescent="0.35">
      <c r="A7" s="277" t="s">
        <v>616</v>
      </c>
      <c r="B7" s="278">
        <v>9.4372001956251559</v>
      </c>
      <c r="C7" s="278">
        <v>6.0532452453474015</v>
      </c>
      <c r="D7" s="278">
        <v>1.2153874702146974</v>
      </c>
      <c r="E7" s="278">
        <v>9.2687273223151401</v>
      </c>
      <c r="F7" s="278">
        <v>9.9134011775714246</v>
      </c>
      <c r="G7" s="278">
        <v>20.215745507489391</v>
      </c>
      <c r="H7" s="279">
        <v>19.439127695419867</v>
      </c>
      <c r="I7" s="279">
        <v>7.053495041446193</v>
      </c>
    </row>
    <row r="8" spans="1:9" x14ac:dyDescent="0.35">
      <c r="A8" s="282" t="s">
        <v>617</v>
      </c>
      <c r="B8" s="278">
        <v>1.039461902644665</v>
      </c>
      <c r="C8" s="278">
        <v>0</v>
      </c>
      <c r="D8" s="278">
        <v>1.2371164661208602</v>
      </c>
      <c r="E8" s="278">
        <v>8.2170909914705912E-3</v>
      </c>
      <c r="F8" s="278">
        <v>0.72449940307493621</v>
      </c>
      <c r="G8" s="278">
        <v>3.4348708445741822</v>
      </c>
      <c r="H8" s="278">
        <v>1.2793341042945121</v>
      </c>
      <c r="I8" s="278">
        <v>0.98229446132610609</v>
      </c>
    </row>
  </sheetData>
  <mergeCells count="5">
    <mergeCell ref="A1:I1"/>
    <mergeCell ref="A2:A3"/>
    <mergeCell ref="B2:B3"/>
    <mergeCell ref="C2:G2"/>
    <mergeCell ref="H2:I2"/>
  </mergeCells>
  <pageMargins left="0.7" right="0.7" top="0.75" bottom="0.75" header="0.3" footer="0.3"/>
  <pageSetup orientation="landscape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0C1E2-4C71-4D87-BA2F-93B1D3EF7E5F}">
  <sheetPr codeName="Sheet55">
    <tabColor rgb="FF00B050"/>
  </sheetPr>
  <dimension ref="A1:D19"/>
  <sheetViews>
    <sheetView zoomScaleNormal="100" workbookViewId="0">
      <selection activeCell="F18" sqref="F18"/>
    </sheetView>
  </sheetViews>
  <sheetFormatPr defaultColWidth="9.1796875" defaultRowHeight="14.5" x14ac:dyDescent="0.35"/>
  <cols>
    <col min="1" max="1" width="59.453125" bestFit="1" customWidth="1"/>
    <col min="2" max="4" width="17.453125" customWidth="1"/>
  </cols>
  <sheetData>
    <row r="1" spans="1:4" ht="14.5" customHeight="1" x14ac:dyDescent="0.35">
      <c r="A1" s="525" t="s">
        <v>597</v>
      </c>
      <c r="B1" s="525"/>
      <c r="C1" s="525"/>
      <c r="D1" s="525"/>
    </row>
    <row r="2" spans="1:4" s="177" customFormat="1" x14ac:dyDescent="0.35">
      <c r="A2" s="526" t="s">
        <v>510</v>
      </c>
      <c r="B2" s="465" t="s">
        <v>542</v>
      </c>
      <c r="C2" s="528"/>
      <c r="D2" s="466"/>
    </row>
    <row r="3" spans="1:4" ht="15" customHeight="1" x14ac:dyDescent="0.35">
      <c r="A3" s="527"/>
      <c r="B3" s="192" t="s">
        <v>417</v>
      </c>
      <c r="C3" s="192" t="s">
        <v>21</v>
      </c>
      <c r="D3" s="192" t="s">
        <v>20</v>
      </c>
    </row>
    <row r="4" spans="1:4" x14ac:dyDescent="0.35">
      <c r="A4" s="243" t="s">
        <v>541</v>
      </c>
      <c r="B4" s="244">
        <v>27.147566341221566</v>
      </c>
      <c r="C4" s="244">
        <v>31.467140432352259</v>
      </c>
      <c r="D4" s="244">
        <v>25.606393295614509</v>
      </c>
    </row>
    <row r="5" spans="1:4" x14ac:dyDescent="0.35">
      <c r="A5" s="93" t="s">
        <v>511</v>
      </c>
      <c r="B5" s="228">
        <v>44.979684310856861</v>
      </c>
      <c r="C5" s="228">
        <v>51.75117065731628</v>
      </c>
      <c r="D5" s="228">
        <v>42.572144618338008</v>
      </c>
    </row>
    <row r="6" spans="1:4" x14ac:dyDescent="0.35">
      <c r="A6" s="93" t="s">
        <v>512</v>
      </c>
      <c r="B6" s="228">
        <v>61.661976428028723</v>
      </c>
      <c r="C6" s="228">
        <v>65.419597368198296</v>
      </c>
      <c r="D6" s="228">
        <v>60.319668106096891</v>
      </c>
    </row>
    <row r="7" spans="1:4" x14ac:dyDescent="0.35">
      <c r="A7" s="93" t="s">
        <v>513</v>
      </c>
      <c r="B7" s="228">
        <v>28.100432359515796</v>
      </c>
      <c r="C7" s="228">
        <v>27.93373437126327</v>
      </c>
      <c r="D7" s="228">
        <v>28.159853052485392</v>
      </c>
    </row>
    <row r="8" spans="1:4" x14ac:dyDescent="0.35">
      <c r="A8" s="114" t="s">
        <v>514</v>
      </c>
      <c r="B8" s="228">
        <v>17.192575264646905</v>
      </c>
      <c r="C8" s="228">
        <v>20.904825726731357</v>
      </c>
      <c r="D8" s="228">
        <v>15.865398202778087</v>
      </c>
    </row>
    <row r="9" spans="1:4" x14ac:dyDescent="0.35">
      <c r="A9" s="114" t="s">
        <v>515</v>
      </c>
      <c r="B9" s="228">
        <v>7.1543775179200377</v>
      </c>
      <c r="C9" s="228">
        <v>9.4728851820545259</v>
      </c>
      <c r="D9" s="228">
        <v>6.3247603836191608</v>
      </c>
    </row>
    <row r="10" spans="1:4" ht="14.5" customHeight="1" x14ac:dyDescent="0.35">
      <c r="A10" s="114" t="s">
        <v>516</v>
      </c>
      <c r="B10" s="245">
        <v>57.566384310030571</v>
      </c>
      <c r="C10" s="245">
        <v>66.288826172050307</v>
      </c>
      <c r="D10" s="245">
        <v>54.463047220620169</v>
      </c>
    </row>
    <row r="11" spans="1:4" ht="31.4" customHeight="1" x14ac:dyDescent="0.35">
      <c r="A11" s="529" t="s">
        <v>517</v>
      </c>
      <c r="B11" s="531" t="s">
        <v>518</v>
      </c>
      <c r="C11" s="531"/>
      <c r="D11" s="531"/>
    </row>
    <row r="12" spans="1:4" ht="15" customHeight="1" x14ac:dyDescent="0.35">
      <c r="A12" s="530"/>
      <c r="B12" s="192" t="s">
        <v>417</v>
      </c>
      <c r="C12" s="192" t="s">
        <v>21</v>
      </c>
      <c r="D12" s="192" t="s">
        <v>20</v>
      </c>
    </row>
    <row r="13" spans="1:4" x14ac:dyDescent="0.35">
      <c r="A13" s="114" t="s">
        <v>519</v>
      </c>
      <c r="B13" s="228">
        <v>24.047348021714857</v>
      </c>
      <c r="C13" s="228">
        <v>33.182873863685678</v>
      </c>
      <c r="D13" s="228">
        <v>20.041883454155716</v>
      </c>
    </row>
    <row r="14" spans="1:4" x14ac:dyDescent="0.35">
      <c r="A14" s="114" t="s">
        <v>520</v>
      </c>
      <c r="B14" s="228">
        <v>38.316426398541715</v>
      </c>
      <c r="C14" s="228">
        <v>50.38738084841313</v>
      </c>
      <c r="D14" s="228">
        <v>33.023925322856535</v>
      </c>
    </row>
    <row r="15" spans="1:4" x14ac:dyDescent="0.35">
      <c r="A15" s="114" t="s">
        <v>521</v>
      </c>
      <c r="B15" s="228">
        <v>9.0022971038765007</v>
      </c>
      <c r="C15" s="228">
        <v>9.3588862344739798</v>
      </c>
      <c r="D15" s="228">
        <v>8.8459508625662373</v>
      </c>
    </row>
    <row r="16" spans="1:4" x14ac:dyDescent="0.35">
      <c r="A16" s="114" t="s">
        <v>522</v>
      </c>
      <c r="B16" s="228">
        <v>3.2148258755909995</v>
      </c>
      <c r="C16" s="228">
        <v>9.3165391648192148</v>
      </c>
      <c r="D16" s="228">
        <v>0.53953418421137889</v>
      </c>
    </row>
    <row r="17" spans="1:4" x14ac:dyDescent="0.35">
      <c r="A17" s="114" t="s">
        <v>523</v>
      </c>
      <c r="B17" s="228">
        <v>4.3988686411617213</v>
      </c>
      <c r="C17" s="228">
        <v>3.6365647023298888</v>
      </c>
      <c r="D17" s="228">
        <v>4.733100240909784</v>
      </c>
    </row>
    <row r="18" spans="1:4" x14ac:dyDescent="0.35">
      <c r="A18" s="114" t="s">
        <v>540</v>
      </c>
      <c r="B18" s="228">
        <v>10.256576631520897</v>
      </c>
      <c r="C18" s="228">
        <v>11.74568245576623</v>
      </c>
      <c r="D18" s="228">
        <v>9.6036792811617104</v>
      </c>
    </row>
    <row r="19" spans="1:4" x14ac:dyDescent="0.35">
      <c r="A19" s="114" t="s">
        <v>524</v>
      </c>
      <c r="B19" s="228">
        <v>34.192536178574279</v>
      </c>
      <c r="C19" s="228">
        <v>17.572101789409494</v>
      </c>
      <c r="D19" s="228">
        <v>41.479753378200648</v>
      </c>
    </row>
  </sheetData>
  <mergeCells count="5">
    <mergeCell ref="A1:D1"/>
    <mergeCell ref="A2:A3"/>
    <mergeCell ref="B2:D2"/>
    <mergeCell ref="A11:A12"/>
    <mergeCell ref="B11:D11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B2697-AF62-4FC3-86F3-A8A0E4BDB41F}">
  <sheetPr codeName="Sheet43">
    <tabColor rgb="FF00B050"/>
  </sheetPr>
  <dimension ref="A1:J10"/>
  <sheetViews>
    <sheetView zoomScaleNormal="100" workbookViewId="0">
      <pane ySplit="3" topLeftCell="A4" activePane="bottomLeft" state="frozen"/>
      <selection activeCell="F18" sqref="F18"/>
      <selection pane="bottomLeft" activeCell="F18" sqref="F18"/>
    </sheetView>
  </sheetViews>
  <sheetFormatPr defaultColWidth="9.1796875" defaultRowHeight="14.5" x14ac:dyDescent="0.35"/>
  <cols>
    <col min="1" max="1" width="27.453125" style="62" customWidth="1"/>
    <col min="2" max="2" width="11.54296875" customWidth="1"/>
    <col min="8" max="9" width="14" customWidth="1"/>
  </cols>
  <sheetData>
    <row r="1" spans="1:10" x14ac:dyDescent="0.35">
      <c r="A1" s="513" t="s">
        <v>46</v>
      </c>
      <c r="B1" s="513"/>
      <c r="C1" s="513"/>
      <c r="D1" s="513"/>
      <c r="E1" s="513"/>
      <c r="F1" s="513"/>
      <c r="G1" s="513"/>
      <c r="H1" s="513"/>
      <c r="I1" s="513"/>
      <c r="J1" s="513"/>
    </row>
    <row r="2" spans="1:10" x14ac:dyDescent="0.35">
      <c r="A2" s="532" t="s">
        <v>32</v>
      </c>
      <c r="B2" s="534" t="s">
        <v>11</v>
      </c>
      <c r="C2" s="536" t="s">
        <v>33</v>
      </c>
      <c r="D2" s="537"/>
      <c r="E2" s="537"/>
      <c r="F2" s="537"/>
      <c r="G2" s="538"/>
      <c r="H2" s="539" t="s">
        <v>22</v>
      </c>
      <c r="I2" s="540"/>
      <c r="J2" s="127"/>
    </row>
    <row r="3" spans="1:10" x14ac:dyDescent="0.35">
      <c r="A3" s="533"/>
      <c r="B3" s="535"/>
      <c r="C3" s="10" t="s">
        <v>15</v>
      </c>
      <c r="D3" s="10" t="s">
        <v>16</v>
      </c>
      <c r="E3" s="10" t="s">
        <v>17</v>
      </c>
      <c r="F3" s="10" t="s">
        <v>18</v>
      </c>
      <c r="G3" s="10" t="s">
        <v>19</v>
      </c>
      <c r="H3" s="8" t="s">
        <v>21</v>
      </c>
      <c r="I3" s="8" t="s">
        <v>20</v>
      </c>
      <c r="J3" s="127"/>
    </row>
    <row r="4" spans="1:10" x14ac:dyDescent="0.35">
      <c r="A4" s="130" t="s">
        <v>34</v>
      </c>
      <c r="B4" s="11">
        <v>1.4052780097671358</v>
      </c>
      <c r="C4" s="11">
        <v>0.9375150438495462</v>
      </c>
      <c r="D4" s="11">
        <v>0.77532741259681459</v>
      </c>
      <c r="E4" s="11">
        <v>1.134045658072818</v>
      </c>
      <c r="F4" s="11">
        <v>2.9427856001779715</v>
      </c>
      <c r="G4" s="11">
        <v>0.90494006383879699</v>
      </c>
      <c r="H4" s="2">
        <v>2.6879457561359383</v>
      </c>
      <c r="I4" s="2">
        <v>1.0995867599374223</v>
      </c>
      <c r="J4" s="415" t="s">
        <v>391</v>
      </c>
    </row>
    <row r="5" spans="1:10" ht="28" customHeight="1" x14ac:dyDescent="0.35">
      <c r="A5" s="130" t="s">
        <v>361</v>
      </c>
      <c r="B5" s="11">
        <v>0.35388419779176694</v>
      </c>
      <c r="C5" s="11">
        <v>0</v>
      </c>
      <c r="D5" s="11">
        <v>8.9967326997143826E-2</v>
      </c>
      <c r="E5" s="11">
        <v>4.4627049637056264E-2</v>
      </c>
      <c r="F5" s="11">
        <v>1.0463669217604203</v>
      </c>
      <c r="G5" s="11">
        <v>0.47399730454979166</v>
      </c>
      <c r="H5" s="2">
        <v>0</v>
      </c>
      <c r="I5" s="2">
        <v>0.43822350001886629</v>
      </c>
      <c r="J5" s="337"/>
    </row>
    <row r="6" spans="1:10" ht="29" x14ac:dyDescent="0.35">
      <c r="A6" s="130" t="s">
        <v>365</v>
      </c>
      <c r="B6" s="12">
        <v>8922.9786472876203</v>
      </c>
      <c r="C6" s="11"/>
      <c r="D6" s="11">
        <v>23000</v>
      </c>
      <c r="E6" s="11">
        <v>24000</v>
      </c>
      <c r="F6" s="11">
        <v>9013.7655769627472</v>
      </c>
      <c r="G6" s="11">
        <v>4000</v>
      </c>
      <c r="H6" s="2"/>
      <c r="I6" s="2">
        <v>8922.9786472876203</v>
      </c>
      <c r="J6" s="337"/>
    </row>
    <row r="7" spans="1:10" ht="31" customHeight="1" x14ac:dyDescent="0.35">
      <c r="A7" s="130" t="s">
        <v>362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2">
        <v>0</v>
      </c>
      <c r="I7" s="2">
        <v>0</v>
      </c>
      <c r="J7" s="337"/>
    </row>
    <row r="8" spans="1:10" ht="27.5" customHeight="1" x14ac:dyDescent="0.35">
      <c r="A8" s="130" t="s">
        <v>366</v>
      </c>
      <c r="B8" s="11"/>
      <c r="C8" s="11"/>
      <c r="D8" s="11"/>
      <c r="E8" s="11"/>
      <c r="F8" s="11"/>
      <c r="G8" s="11"/>
      <c r="H8" s="2"/>
      <c r="I8" s="2"/>
      <c r="J8" s="337"/>
    </row>
    <row r="9" spans="1:10" x14ac:dyDescent="0.35">
      <c r="A9" s="130" t="s">
        <v>363</v>
      </c>
      <c r="B9" s="11">
        <v>0.58212543468445788</v>
      </c>
      <c r="C9" s="11">
        <v>0</v>
      </c>
      <c r="D9" s="11">
        <v>0.95698880223793703</v>
      </c>
      <c r="E9" s="11">
        <v>0.21245457598420575</v>
      </c>
      <c r="F9" s="11">
        <v>1.1261513310799525</v>
      </c>
      <c r="G9" s="11">
        <v>0.48671775083057833</v>
      </c>
      <c r="H9" s="2">
        <v>0.21972117092033033</v>
      </c>
      <c r="I9" s="2">
        <v>0.66849527804202202</v>
      </c>
      <c r="J9" s="337"/>
    </row>
    <row r="10" spans="1:10" ht="29" x14ac:dyDescent="0.35">
      <c r="A10" s="130" t="s">
        <v>364</v>
      </c>
      <c r="B10" s="11">
        <v>3.6246820729748834</v>
      </c>
      <c r="C10" s="11">
        <v>4.8415044919494177</v>
      </c>
      <c r="D10" s="11">
        <v>3.9241225485609341</v>
      </c>
      <c r="E10" s="11">
        <v>3.4839668027928443</v>
      </c>
      <c r="F10" s="11">
        <v>3.5279712377519119</v>
      </c>
      <c r="G10" s="11">
        <v>2.6737615003549271</v>
      </c>
      <c r="H10" s="2">
        <v>1.868571340198721</v>
      </c>
      <c r="I10" s="2">
        <v>4.0366812207280649</v>
      </c>
      <c r="J10" s="338"/>
    </row>
  </sheetData>
  <mergeCells count="6">
    <mergeCell ref="A1:J1"/>
    <mergeCell ref="J4:J10"/>
    <mergeCell ref="A2:A3"/>
    <mergeCell ref="B2:B3"/>
    <mergeCell ref="C2:G2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3B8FD-6083-476D-9254-F2B26CC61E9F}">
  <sheetPr codeName="Sheet44">
    <tabColor rgb="FF00B050"/>
  </sheetPr>
  <dimension ref="A1:E18"/>
  <sheetViews>
    <sheetView zoomScaleNormal="100" workbookViewId="0">
      <pane ySplit="2" topLeftCell="A3" activePane="bottomLeft" state="frozen"/>
      <selection activeCell="F18" sqref="F18"/>
      <selection pane="bottomLeft" activeCell="F18" sqref="F18"/>
    </sheetView>
  </sheetViews>
  <sheetFormatPr defaultColWidth="11.54296875" defaultRowHeight="14.5" x14ac:dyDescent="0.35"/>
  <cols>
    <col min="1" max="1" width="35.1796875" bestFit="1" customWidth="1"/>
    <col min="2" max="2" width="18.54296875" customWidth="1"/>
    <col min="3" max="4" width="14" customWidth="1"/>
  </cols>
  <sheetData>
    <row r="1" spans="1:5" x14ac:dyDescent="0.35">
      <c r="A1" s="430" t="s">
        <v>35</v>
      </c>
      <c r="B1" s="430"/>
      <c r="C1" s="430"/>
      <c r="D1" s="430"/>
      <c r="E1" s="430"/>
    </row>
    <row r="2" spans="1:5" ht="42.65" customHeight="1" x14ac:dyDescent="0.35">
      <c r="A2" s="13" t="s">
        <v>36</v>
      </c>
      <c r="B2" s="14" t="s">
        <v>37</v>
      </c>
      <c r="C2" s="366" t="s">
        <v>22</v>
      </c>
      <c r="D2" s="366"/>
      <c r="E2" s="127"/>
    </row>
    <row r="3" spans="1:5" ht="42.65" customHeight="1" x14ac:dyDescent="0.35">
      <c r="A3" s="13"/>
      <c r="B3" s="14"/>
      <c r="C3" s="8" t="s">
        <v>21</v>
      </c>
      <c r="D3" s="8" t="s">
        <v>20</v>
      </c>
      <c r="E3" s="127"/>
    </row>
    <row r="4" spans="1:5" x14ac:dyDescent="0.35">
      <c r="A4" s="7" t="s">
        <v>38</v>
      </c>
      <c r="B4" s="15">
        <v>22.926914400247743</v>
      </c>
      <c r="C4" s="15">
        <v>7.6041048488504064</v>
      </c>
      <c r="D4" s="15">
        <v>25.349093467311029</v>
      </c>
      <c r="E4" s="415" t="s">
        <v>390</v>
      </c>
    </row>
    <row r="5" spans="1:5" x14ac:dyDescent="0.35">
      <c r="A5" s="7" t="s">
        <v>39</v>
      </c>
      <c r="B5" s="15">
        <v>7.797840537943296</v>
      </c>
      <c r="C5" s="15">
        <v>4.9725799327142139</v>
      </c>
      <c r="D5" s="15">
        <v>8.2444483923338368</v>
      </c>
      <c r="E5" s="337"/>
    </row>
    <row r="6" spans="1:5" x14ac:dyDescent="0.35">
      <c r="A6" s="7" t="s">
        <v>40</v>
      </c>
      <c r="B6" s="15">
        <v>29.066403113727997</v>
      </c>
      <c r="C6" s="15">
        <v>67.45600899565548</v>
      </c>
      <c r="D6" s="15">
        <v>22.997901156034821</v>
      </c>
      <c r="E6" s="337"/>
    </row>
    <row r="7" spans="1:5" x14ac:dyDescent="0.35">
      <c r="A7" s="7" t="s">
        <v>41</v>
      </c>
      <c r="B7" s="15">
        <v>8.0439066410858722</v>
      </c>
      <c r="C7" s="15">
        <v>2.7209344669447555</v>
      </c>
      <c r="D7" s="15">
        <v>8.8853444812885662</v>
      </c>
      <c r="E7" s="337"/>
    </row>
    <row r="8" spans="1:5" x14ac:dyDescent="0.35">
      <c r="A8" s="7" t="s">
        <v>42</v>
      </c>
      <c r="B8" s="15">
        <v>25.728411952393216</v>
      </c>
      <c r="C8" s="15">
        <v>10.97032180016245</v>
      </c>
      <c r="D8" s="15">
        <v>28.061322044152877</v>
      </c>
      <c r="E8" s="337"/>
    </row>
    <row r="9" spans="1:5" x14ac:dyDescent="0.35">
      <c r="A9" s="7" t="s">
        <v>43</v>
      </c>
      <c r="B9" s="15">
        <v>5.1129884038513662</v>
      </c>
      <c r="C9" s="15">
        <v>6.2760499556726943</v>
      </c>
      <c r="D9" s="15">
        <v>4.9291354795506237</v>
      </c>
      <c r="E9" s="337"/>
    </row>
    <row r="10" spans="1:5" x14ac:dyDescent="0.35">
      <c r="A10" s="7" t="s">
        <v>0</v>
      </c>
      <c r="B10" s="15">
        <v>1.323534950750509</v>
      </c>
      <c r="C10" s="15">
        <v>0</v>
      </c>
      <c r="D10" s="15">
        <v>1.5327549793282427</v>
      </c>
      <c r="E10" s="337"/>
    </row>
    <row r="11" spans="1:5" x14ac:dyDescent="0.35">
      <c r="A11" s="430"/>
      <c r="B11" s="430"/>
      <c r="C11" s="430"/>
      <c r="D11" s="430"/>
      <c r="E11" s="430"/>
    </row>
    <row r="12" spans="1:5" x14ac:dyDescent="0.35">
      <c r="A12" s="114" t="s">
        <v>38</v>
      </c>
      <c r="B12" s="15">
        <v>27.018920303546683</v>
      </c>
      <c r="C12" s="15">
        <v>16.472892599953102</v>
      </c>
      <c r="D12" s="15">
        <v>28.930965575261084</v>
      </c>
      <c r="E12" s="415" t="s">
        <v>391</v>
      </c>
    </row>
    <row r="13" spans="1:5" x14ac:dyDescent="0.35">
      <c r="A13" s="114" t="s">
        <v>39</v>
      </c>
      <c r="B13" s="15">
        <v>9.8322658649845796</v>
      </c>
      <c r="C13" s="15">
        <v>0</v>
      </c>
      <c r="D13" s="15">
        <v>11.614902700935298</v>
      </c>
      <c r="E13" s="337"/>
    </row>
    <row r="14" spans="1:5" x14ac:dyDescent="0.35">
      <c r="A14" s="114" t="s">
        <v>40</v>
      </c>
      <c r="B14" s="15">
        <v>46.028639663897295</v>
      </c>
      <c r="C14" s="15">
        <v>55.83128177444501</v>
      </c>
      <c r="D14" s="15">
        <v>44.251373756337188</v>
      </c>
      <c r="E14" s="337"/>
    </row>
    <row r="15" spans="1:5" x14ac:dyDescent="0.35">
      <c r="A15" s="114" t="s">
        <v>41</v>
      </c>
      <c r="B15" s="15">
        <v>2.2746651550773485</v>
      </c>
      <c r="C15" s="15">
        <v>0</v>
      </c>
      <c r="D15" s="15">
        <v>2.6870728290129229</v>
      </c>
      <c r="E15" s="337"/>
    </row>
    <row r="16" spans="1:5" x14ac:dyDescent="0.35">
      <c r="A16" s="114" t="s">
        <v>42</v>
      </c>
      <c r="B16" s="15">
        <v>7.1420751042794759</v>
      </c>
      <c r="C16" s="15">
        <v>17.560214887680324</v>
      </c>
      <c r="D16" s="15">
        <v>5.2532165242737037</v>
      </c>
      <c r="E16" s="337"/>
    </row>
    <row r="17" spans="1:5" x14ac:dyDescent="0.35">
      <c r="A17" s="114" t="s">
        <v>43</v>
      </c>
      <c r="B17" s="15">
        <v>7.7034339082146239</v>
      </c>
      <c r="C17" s="15">
        <v>10.135610737921567</v>
      </c>
      <c r="D17" s="15">
        <v>7.2624686141798049</v>
      </c>
      <c r="E17" s="337"/>
    </row>
    <row r="18" spans="1:5" x14ac:dyDescent="0.35">
      <c r="A18" s="114" t="s">
        <v>0</v>
      </c>
      <c r="B18" s="15"/>
      <c r="C18" s="15"/>
      <c r="D18" s="15"/>
      <c r="E18" s="338"/>
    </row>
  </sheetData>
  <mergeCells count="5">
    <mergeCell ref="A11:E11"/>
    <mergeCell ref="E12:E18"/>
    <mergeCell ref="C2:D2"/>
    <mergeCell ref="A1:E1"/>
    <mergeCell ref="E4:E10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1239A-2C0D-484C-8121-54814369CBBF}">
  <sheetPr codeName="Sheet45">
    <tabColor rgb="FF00B050"/>
  </sheetPr>
  <dimension ref="A1:I13"/>
  <sheetViews>
    <sheetView zoomScaleNormal="100" workbookViewId="0">
      <selection activeCell="F18" sqref="F18"/>
    </sheetView>
  </sheetViews>
  <sheetFormatPr defaultColWidth="11.54296875" defaultRowHeight="14.5" x14ac:dyDescent="0.35"/>
  <cols>
    <col min="1" max="1" width="22.08984375" customWidth="1"/>
  </cols>
  <sheetData>
    <row r="1" spans="1:9" x14ac:dyDescent="0.35">
      <c r="A1" s="544" t="s">
        <v>326</v>
      </c>
      <c r="B1" s="545"/>
      <c r="C1" s="545"/>
      <c r="D1" s="545"/>
      <c r="E1" s="545"/>
      <c r="F1" s="545"/>
      <c r="G1" s="545"/>
      <c r="H1" s="545"/>
      <c r="I1" s="546"/>
    </row>
    <row r="2" spans="1:9" x14ac:dyDescent="0.35">
      <c r="A2" s="541" t="s">
        <v>327</v>
      </c>
      <c r="B2" s="542" t="s">
        <v>315</v>
      </c>
      <c r="C2" s="547" t="s">
        <v>33</v>
      </c>
      <c r="D2" s="548"/>
      <c r="E2" s="548"/>
      <c r="F2" s="548"/>
      <c r="G2" s="549"/>
      <c r="H2" s="550" t="s">
        <v>245</v>
      </c>
      <c r="I2" s="551"/>
    </row>
    <row r="3" spans="1:9" ht="22" customHeight="1" x14ac:dyDescent="0.35">
      <c r="A3" s="542"/>
      <c r="B3" s="543"/>
      <c r="C3" s="270" t="s">
        <v>15</v>
      </c>
      <c r="D3" s="270" t="s">
        <v>16</v>
      </c>
      <c r="E3" s="270" t="s">
        <v>17</v>
      </c>
      <c r="F3" s="270" t="s">
        <v>18</v>
      </c>
      <c r="G3" s="270" t="s">
        <v>19</v>
      </c>
      <c r="H3" s="270" t="s">
        <v>21</v>
      </c>
      <c r="I3" s="270" t="s">
        <v>20</v>
      </c>
    </row>
    <row r="4" spans="1:9" x14ac:dyDescent="0.35">
      <c r="A4" s="267" t="s">
        <v>328</v>
      </c>
      <c r="B4" s="269">
        <v>16.802410210958087</v>
      </c>
      <c r="C4" s="268">
        <v>15.508676500858915</v>
      </c>
      <c r="D4" s="268">
        <v>12.922779347881189</v>
      </c>
      <c r="E4" s="268">
        <v>13.276014544658599</v>
      </c>
      <c r="F4" s="268">
        <v>18.047410591366894</v>
      </c>
      <c r="G4" s="268">
        <v>25.068623752646989</v>
      </c>
      <c r="H4" s="268">
        <v>21.785873415520953</v>
      </c>
      <c r="I4" s="268">
        <v>15.614728443956521</v>
      </c>
    </row>
    <row r="5" spans="1:9" x14ac:dyDescent="0.35">
      <c r="A5" s="267" t="s">
        <v>329</v>
      </c>
      <c r="B5" s="269">
        <v>35.042343209571314</v>
      </c>
      <c r="C5" s="268">
        <v>38.438997475561756</v>
      </c>
      <c r="D5" s="268">
        <v>45.570415587709029</v>
      </c>
      <c r="E5" s="268">
        <v>31.506748409938588</v>
      </c>
      <c r="F5" s="268">
        <v>32.295823336992022</v>
      </c>
      <c r="G5" s="268">
        <v>29.675934605518478</v>
      </c>
      <c r="H5" s="268">
        <v>37.766343597814902</v>
      </c>
      <c r="I5" s="268">
        <v>34.393146965589835</v>
      </c>
    </row>
    <row r="6" spans="1:9" x14ac:dyDescent="0.35">
      <c r="A6" s="267" t="s">
        <v>330</v>
      </c>
      <c r="B6" s="269">
        <v>35.98055609370585</v>
      </c>
      <c r="C6" s="268">
        <v>30.378197579396645</v>
      </c>
      <c r="D6" s="268">
        <v>31.338820270231054</v>
      </c>
      <c r="E6" s="268">
        <v>45.001617026196918</v>
      </c>
      <c r="F6" s="268">
        <v>35.433804990718698</v>
      </c>
      <c r="G6" s="268">
        <v>33.61725955254839</v>
      </c>
      <c r="H6" s="268">
        <v>30.699823545851796</v>
      </c>
      <c r="I6" s="268">
        <v>37.239084451606743</v>
      </c>
    </row>
    <row r="7" spans="1:9" x14ac:dyDescent="0.35">
      <c r="A7" s="267" t="s">
        <v>331</v>
      </c>
      <c r="B7" s="269">
        <v>11.538985791641226</v>
      </c>
      <c r="C7" s="268">
        <v>14.701246352993996</v>
      </c>
      <c r="D7" s="268">
        <v>9.9739601172310248</v>
      </c>
      <c r="E7" s="268">
        <v>10.10037821425516</v>
      </c>
      <c r="F7" s="268">
        <v>12.833630056151875</v>
      </c>
      <c r="G7" s="268">
        <v>11.030693903815143</v>
      </c>
      <c r="H7" s="268">
        <v>9.5178496723055552</v>
      </c>
      <c r="I7" s="268">
        <v>12.020672205090694</v>
      </c>
    </row>
    <row r="8" spans="1:9" x14ac:dyDescent="0.35">
      <c r="A8" s="271" t="s">
        <v>332</v>
      </c>
      <c r="B8" s="269">
        <v>0.63570469412352082</v>
      </c>
      <c r="C8" s="268">
        <v>0.9728820911886793</v>
      </c>
      <c r="D8" s="268">
        <v>0.19402467694769729</v>
      </c>
      <c r="E8" s="268">
        <v>0.11524180495073977</v>
      </c>
      <c r="F8" s="268">
        <v>1.3893310247705106</v>
      </c>
      <c r="G8" s="268">
        <v>0.60748818547099503</v>
      </c>
      <c r="H8" s="268">
        <v>0.23010976850680631</v>
      </c>
      <c r="I8" s="268">
        <v>0.73236793375620557</v>
      </c>
    </row>
    <row r="12" spans="1:9" x14ac:dyDescent="0.35">
      <c r="B12" s="35"/>
    </row>
    <row r="13" spans="1:9" x14ac:dyDescent="0.35">
      <c r="B13" s="35"/>
    </row>
  </sheetData>
  <mergeCells count="5">
    <mergeCell ref="A2:A3"/>
    <mergeCell ref="B2:B3"/>
    <mergeCell ref="A1:I1"/>
    <mergeCell ref="C2:G2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537-AFC6-4B8C-B9F3-F86F0CFB06C7}">
  <sheetPr codeName="Sheet46">
    <tabColor rgb="FF00B050"/>
  </sheetPr>
  <dimension ref="A1:J16"/>
  <sheetViews>
    <sheetView zoomScaleNormal="100" workbookViewId="0">
      <selection activeCell="F18" sqref="F18"/>
    </sheetView>
  </sheetViews>
  <sheetFormatPr defaultColWidth="11.453125" defaultRowHeight="14.5" x14ac:dyDescent="0.35"/>
  <cols>
    <col min="1" max="1" width="30.54296875" style="62" customWidth="1"/>
    <col min="2" max="16384" width="11.453125" style="62"/>
  </cols>
  <sheetData>
    <row r="1" spans="1:10" x14ac:dyDescent="0.35">
      <c r="A1" s="558" t="s">
        <v>333</v>
      </c>
      <c r="B1" s="559"/>
      <c r="C1" s="559"/>
      <c r="D1" s="559"/>
      <c r="E1" s="559"/>
      <c r="F1" s="559"/>
      <c r="G1" s="559"/>
      <c r="H1" s="559"/>
      <c r="I1" s="560"/>
    </row>
    <row r="2" spans="1:10" ht="14.5" customHeight="1" x14ac:dyDescent="0.35">
      <c r="A2" s="552" t="s">
        <v>334</v>
      </c>
      <c r="B2" s="553" t="s">
        <v>315</v>
      </c>
      <c r="C2" s="555" t="s">
        <v>33</v>
      </c>
      <c r="D2" s="556"/>
      <c r="E2" s="556"/>
      <c r="F2" s="556"/>
      <c r="G2" s="557"/>
      <c r="H2" s="561" t="s">
        <v>245</v>
      </c>
      <c r="I2" s="562"/>
    </row>
    <row r="3" spans="1:10" x14ac:dyDescent="0.35">
      <c r="A3" s="553"/>
      <c r="B3" s="554"/>
      <c r="C3" s="264" t="s">
        <v>15</v>
      </c>
      <c r="D3" s="264" t="s">
        <v>16</v>
      </c>
      <c r="E3" s="264" t="s">
        <v>17</v>
      </c>
      <c r="F3" s="264" t="s">
        <v>18</v>
      </c>
      <c r="G3" s="264" t="s">
        <v>19</v>
      </c>
      <c r="H3" s="265" t="s">
        <v>21</v>
      </c>
      <c r="I3" s="265" t="s">
        <v>20</v>
      </c>
    </row>
    <row r="4" spans="1:10" ht="26" customHeight="1" x14ac:dyDescent="0.35">
      <c r="A4" s="111" t="s">
        <v>335</v>
      </c>
      <c r="B4" s="272">
        <v>3.5247248763223009</v>
      </c>
      <c r="C4" s="112">
        <v>1.3673573461599153</v>
      </c>
      <c r="D4" s="112">
        <v>0.71603937567389464</v>
      </c>
      <c r="E4" s="112">
        <v>3.7994562895306863</v>
      </c>
      <c r="F4" s="112">
        <v>4.4253495281432675</v>
      </c>
      <c r="G4" s="112">
        <v>6.6386698841813105</v>
      </c>
      <c r="H4" s="112">
        <v>11.445153555923651</v>
      </c>
      <c r="I4" s="112">
        <v>1.637092050823403</v>
      </c>
    </row>
    <row r="5" spans="1:10" x14ac:dyDescent="0.35">
      <c r="A5" s="111" t="s">
        <v>336</v>
      </c>
      <c r="B5" s="272">
        <v>13.735633825808188</v>
      </c>
      <c r="C5" s="112">
        <v>7.4207459299318472</v>
      </c>
      <c r="D5" s="112">
        <v>16.982352059907033</v>
      </c>
      <c r="E5" s="112">
        <v>14.052475116994524</v>
      </c>
      <c r="F5" s="112">
        <v>10.437203404804354</v>
      </c>
      <c r="G5" s="112">
        <v>18.961522964407248</v>
      </c>
      <c r="H5" s="112">
        <v>24.113395837521253</v>
      </c>
      <c r="I5" s="112">
        <v>11.26235807004303</v>
      </c>
    </row>
    <row r="6" spans="1:10" x14ac:dyDescent="0.35">
      <c r="A6" s="111" t="s">
        <v>337</v>
      </c>
      <c r="B6" s="272">
        <v>6.6448453160170908</v>
      </c>
      <c r="C6" s="112">
        <v>7.0795403900536718</v>
      </c>
      <c r="D6" s="112">
        <v>2.5107104497582937</v>
      </c>
      <c r="E6" s="112">
        <v>8.7650039995450957</v>
      </c>
      <c r="F6" s="112">
        <v>7.8614106472730914</v>
      </c>
      <c r="G6" s="112">
        <v>6.2027822574785407</v>
      </c>
      <c r="H6" s="112">
        <v>7.4245566250419124</v>
      </c>
      <c r="I6" s="112">
        <v>6.459020947050985</v>
      </c>
    </row>
    <row r="7" spans="1:10" x14ac:dyDescent="0.35">
      <c r="A7" s="111" t="s">
        <v>338</v>
      </c>
      <c r="B7" s="272">
        <v>16.043525603387661</v>
      </c>
      <c r="C7" s="112">
        <v>15.297045607462376</v>
      </c>
      <c r="D7" s="112">
        <v>16.634273661165725</v>
      </c>
      <c r="E7" s="112">
        <v>15.41325253428459</v>
      </c>
      <c r="F7" s="112">
        <v>18.317535562910855</v>
      </c>
      <c r="G7" s="112">
        <v>14.087149088570246</v>
      </c>
      <c r="H7" s="112">
        <v>9.8139349402494176</v>
      </c>
      <c r="I7" s="112">
        <v>17.528190171537403</v>
      </c>
    </row>
    <row r="8" spans="1:10" ht="29" x14ac:dyDescent="0.35">
      <c r="A8" s="111" t="s">
        <v>339</v>
      </c>
      <c r="B8" s="272">
        <v>29.057941842197891</v>
      </c>
      <c r="C8" s="112">
        <v>26.250768375351626</v>
      </c>
      <c r="D8" s="112">
        <v>26.638396888962482</v>
      </c>
      <c r="E8" s="112">
        <v>32.438142582380614</v>
      </c>
      <c r="F8" s="112">
        <v>30.408775321612463</v>
      </c>
      <c r="G8" s="112">
        <v>27.52292953292876</v>
      </c>
      <c r="H8" s="112">
        <v>22.751532830640389</v>
      </c>
      <c r="I8" s="112">
        <v>30.56091411084499</v>
      </c>
      <c r="J8" s="113"/>
    </row>
    <row r="9" spans="1:10" ht="29" x14ac:dyDescent="0.35">
      <c r="A9" s="111" t="s">
        <v>340</v>
      </c>
      <c r="B9" s="272">
        <v>30.069756007018729</v>
      </c>
      <c r="C9" s="112">
        <v>34.884606436977414</v>
      </c>
      <c r="D9" s="112" t="s">
        <v>637</v>
      </c>
      <c r="E9" s="112">
        <v>35.47267566331481</v>
      </c>
      <c r="F9" s="112">
        <v>30.81472258363927</v>
      </c>
      <c r="G9" s="112">
        <v>20.998721749514058</v>
      </c>
      <c r="H9" s="112">
        <v>13.739674670075235</v>
      </c>
      <c r="I9" s="112">
        <v>33.961615756235354</v>
      </c>
      <c r="J9" s="113"/>
    </row>
    <row r="10" spans="1:10" x14ac:dyDescent="0.35">
      <c r="A10" s="111" t="s">
        <v>341</v>
      </c>
      <c r="B10" s="272">
        <v>65.758221965951691</v>
      </c>
      <c r="C10" s="112">
        <v>72.223223591213099</v>
      </c>
      <c r="D10" s="112">
        <v>66.616538621535796</v>
      </c>
      <c r="E10" s="112">
        <v>67.930203389450014</v>
      </c>
      <c r="F10" s="112">
        <v>64.802422426375003</v>
      </c>
      <c r="G10" s="112">
        <v>58.025671248717821</v>
      </c>
      <c r="H10" s="112">
        <v>59.068834844345403</v>
      </c>
      <c r="I10" s="112">
        <v>67.352467331197388</v>
      </c>
      <c r="J10" s="113"/>
    </row>
    <row r="11" spans="1:10" ht="29" x14ac:dyDescent="0.35">
      <c r="A11" s="111" t="s">
        <v>342</v>
      </c>
      <c r="B11" s="272">
        <v>10.064463686771505</v>
      </c>
      <c r="C11" s="112">
        <v>14.105843356180516</v>
      </c>
      <c r="D11" s="112">
        <v>7.4489750781287389</v>
      </c>
      <c r="E11" s="112">
        <v>7.5213970856257237</v>
      </c>
      <c r="F11" s="112">
        <v>13.613121255539467</v>
      </c>
      <c r="G11" s="112">
        <v>8.6819497453691863</v>
      </c>
      <c r="H11" s="112">
        <v>5.7207254828358653</v>
      </c>
      <c r="I11" s="112">
        <v>11.099683262732036</v>
      </c>
      <c r="J11" s="113"/>
    </row>
    <row r="12" spans="1:10" x14ac:dyDescent="0.35">
      <c r="A12" s="111" t="s">
        <v>343</v>
      </c>
      <c r="B12" s="272">
        <v>8.9004231124451341E-2</v>
      </c>
      <c r="C12" s="112">
        <v>0</v>
      </c>
      <c r="D12" s="112">
        <v>5.4979331711449191E-2</v>
      </c>
      <c r="E12" s="112">
        <v>0</v>
      </c>
      <c r="F12" s="112">
        <v>8.6595512191627103E-3</v>
      </c>
      <c r="G12" s="112">
        <v>0.41566232399641029</v>
      </c>
      <c r="H12" s="112">
        <v>0.400094378315411</v>
      </c>
      <c r="I12" s="112">
        <v>1.544231679720893E-2</v>
      </c>
      <c r="J12" s="113"/>
    </row>
    <row r="13" spans="1:10" x14ac:dyDescent="0.35">
      <c r="J13" s="113"/>
    </row>
    <row r="14" spans="1:10" x14ac:dyDescent="0.35">
      <c r="J14" s="113"/>
    </row>
    <row r="15" spans="1:10" x14ac:dyDescent="0.35">
      <c r="J15" s="113"/>
    </row>
    <row r="16" spans="1:10" x14ac:dyDescent="0.35">
      <c r="J16" s="113"/>
    </row>
  </sheetData>
  <mergeCells count="5">
    <mergeCell ref="A2:A3"/>
    <mergeCell ref="B2:B3"/>
    <mergeCell ref="C2:G2"/>
    <mergeCell ref="A1:I1"/>
    <mergeCell ref="H2:I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E7897-0CED-44AE-B831-4BE4D4FD0069}">
  <sheetPr codeName="Sheet47">
    <tabColor rgb="FF00B050"/>
  </sheetPr>
  <dimension ref="A1:G20"/>
  <sheetViews>
    <sheetView zoomScaleNormal="100" workbookViewId="0">
      <selection activeCell="F18" sqref="F18"/>
    </sheetView>
  </sheetViews>
  <sheetFormatPr defaultColWidth="11.54296875" defaultRowHeight="14.5" x14ac:dyDescent="0.35"/>
  <cols>
    <col min="1" max="1" width="45" bestFit="1" customWidth="1"/>
  </cols>
  <sheetData>
    <row r="1" spans="1:7" x14ac:dyDescent="0.35">
      <c r="A1" s="565" t="s">
        <v>344</v>
      </c>
      <c r="B1" s="566"/>
      <c r="C1" s="566"/>
      <c r="D1" s="566"/>
      <c r="E1" s="566"/>
      <c r="F1" s="566"/>
      <c r="G1" s="567"/>
    </row>
    <row r="2" spans="1:7" ht="14.5" customHeight="1" x14ac:dyDescent="0.35">
      <c r="A2" s="563"/>
      <c r="B2" s="568" t="s">
        <v>315</v>
      </c>
      <c r="C2" s="569"/>
      <c r="D2" s="570"/>
      <c r="E2" s="555" t="s">
        <v>345</v>
      </c>
      <c r="F2" s="556"/>
      <c r="G2" s="557"/>
    </row>
    <row r="3" spans="1:7" x14ac:dyDescent="0.35">
      <c r="A3" s="564"/>
      <c r="B3" s="273" t="s">
        <v>31</v>
      </c>
      <c r="C3" s="266" t="s">
        <v>21</v>
      </c>
      <c r="D3" s="266" t="s">
        <v>20</v>
      </c>
      <c r="E3" s="273" t="s">
        <v>31</v>
      </c>
      <c r="F3" s="266" t="s">
        <v>21</v>
      </c>
      <c r="G3" s="266" t="s">
        <v>20</v>
      </c>
    </row>
    <row r="4" spans="1:7" x14ac:dyDescent="0.35">
      <c r="A4" t="s">
        <v>346</v>
      </c>
      <c r="B4" s="269">
        <v>3.9348454404404687</v>
      </c>
      <c r="C4" s="269">
        <v>1.9383019031834043</v>
      </c>
      <c r="D4" s="269">
        <v>4.4106708371352603</v>
      </c>
      <c r="E4" s="269">
        <v>4.7295185478542949</v>
      </c>
      <c r="F4" s="269">
        <v>2.4781992561022146</v>
      </c>
      <c r="G4" s="269">
        <v>5.2268254350594407</v>
      </c>
    </row>
    <row r="5" spans="1:7" x14ac:dyDescent="0.35">
      <c r="A5" s="114" t="s">
        <v>347</v>
      </c>
      <c r="B5" s="269">
        <v>4.6376412910638365</v>
      </c>
      <c r="C5" s="269">
        <v>4.070176096380675</v>
      </c>
      <c r="D5" s="269">
        <v>4.7728821943208519</v>
      </c>
      <c r="E5" s="269">
        <v>5.5742495699973595</v>
      </c>
      <c r="F5" s="269">
        <v>5.2038887015946909</v>
      </c>
      <c r="G5" s="269">
        <v>5.6560607157032123</v>
      </c>
    </row>
    <row r="6" spans="1:7" x14ac:dyDescent="0.35">
      <c r="A6" s="114" t="s">
        <v>348</v>
      </c>
      <c r="B6" s="269">
        <v>4.4138447046501934</v>
      </c>
      <c r="C6" s="269">
        <v>5.282770273187829</v>
      </c>
      <c r="D6" s="269">
        <v>4.2067583849019687</v>
      </c>
      <c r="E6" s="269">
        <v>5.305255495792677</v>
      </c>
      <c r="F6" s="269">
        <v>6.7542405750474126</v>
      </c>
      <c r="G6" s="269">
        <v>4.9851808346769371</v>
      </c>
    </row>
    <row r="7" spans="1:7" x14ac:dyDescent="0.35">
      <c r="A7" s="114" t="s">
        <v>349</v>
      </c>
      <c r="B7" s="269">
        <v>3.4568644365866645</v>
      </c>
      <c r="C7" s="269">
        <v>3.7995498978107163</v>
      </c>
      <c r="D7" s="269">
        <v>3.375194068530234</v>
      </c>
      <c r="E7" s="269">
        <v>4.1550055059912001</v>
      </c>
      <c r="F7" s="269">
        <v>4.8578818990030195</v>
      </c>
      <c r="G7" s="269">
        <v>3.9997430905802545</v>
      </c>
    </row>
    <row r="8" spans="1:7" x14ac:dyDescent="0.35">
      <c r="A8" s="114" t="s">
        <v>350</v>
      </c>
      <c r="B8" s="269">
        <v>0.63027793289737855</v>
      </c>
      <c r="C8" s="269">
        <v>3.8863412271414717E-2</v>
      </c>
      <c r="D8" s="269">
        <v>0.77122654916172606</v>
      </c>
      <c r="E8" s="269">
        <v>0.7575675383091367</v>
      </c>
      <c r="F8" s="269">
        <v>4.9688482079306165E-2</v>
      </c>
      <c r="G8" s="269">
        <v>0.91393502081642897</v>
      </c>
    </row>
    <row r="9" spans="1:7" x14ac:dyDescent="0.35">
      <c r="A9" s="110" t="s">
        <v>351</v>
      </c>
      <c r="B9" s="269">
        <v>0.43191634248948224</v>
      </c>
      <c r="C9" s="269">
        <v>0.82419156586876119</v>
      </c>
      <c r="D9" s="269">
        <v>0.33842751527641923</v>
      </c>
      <c r="E9" s="269">
        <v>0.51914525839589964</v>
      </c>
      <c r="F9" s="269">
        <v>1.0537630500527959</v>
      </c>
      <c r="G9" s="269">
        <v>0.40105045470127643</v>
      </c>
    </row>
    <row r="10" spans="1:7" x14ac:dyDescent="0.35">
      <c r="A10" s="114" t="s">
        <v>352</v>
      </c>
      <c r="B10" s="269">
        <v>0</v>
      </c>
      <c r="C10" s="269">
        <v>0</v>
      </c>
      <c r="D10" s="269">
        <v>0</v>
      </c>
      <c r="E10" s="269">
        <v>0</v>
      </c>
      <c r="F10" s="269">
        <v>0</v>
      </c>
      <c r="G10" s="269">
        <v>0</v>
      </c>
    </row>
    <row r="11" spans="1:7" x14ac:dyDescent="0.35">
      <c r="A11" s="114" t="s">
        <v>353</v>
      </c>
      <c r="B11" s="269">
        <v>1.0124979842221604</v>
      </c>
      <c r="C11" s="269">
        <v>0</v>
      </c>
      <c r="D11" s="269">
        <v>1.2538011394025705</v>
      </c>
      <c r="E11" s="269">
        <v>1.2169799471228411</v>
      </c>
      <c r="F11" s="269">
        <v>0</v>
      </c>
      <c r="G11" s="269">
        <v>1.4858056581234953</v>
      </c>
    </row>
    <row r="12" spans="1:7" x14ac:dyDescent="0.35">
      <c r="A12" s="114" t="s">
        <v>354</v>
      </c>
      <c r="B12" s="269">
        <v>8.4489107204510638</v>
      </c>
      <c r="C12" s="269">
        <v>9.6796600806767117</v>
      </c>
      <c r="D12" s="269">
        <v>8.1555928981080648</v>
      </c>
      <c r="E12" s="269">
        <v>10.155234955573055</v>
      </c>
      <c r="F12" s="269">
        <v>12.375846286823537</v>
      </c>
      <c r="G12" s="269">
        <v>9.6647113266580238</v>
      </c>
    </row>
    <row r="13" spans="1:7" x14ac:dyDescent="0.35">
      <c r="A13" s="114" t="s">
        <v>355</v>
      </c>
      <c r="B13" s="269">
        <v>2.4220771596465829</v>
      </c>
      <c r="C13" s="269">
        <v>2.8326859951155319</v>
      </c>
      <c r="D13" s="269">
        <v>2.3242189820624279</v>
      </c>
      <c r="E13" s="269">
        <v>2.9112347674831303</v>
      </c>
      <c r="F13" s="269">
        <v>3.6217063576820085</v>
      </c>
      <c r="G13" s="269">
        <v>2.7542946052129791</v>
      </c>
    </row>
    <row r="14" spans="1:7" x14ac:dyDescent="0.35">
      <c r="A14" s="114" t="s">
        <v>356</v>
      </c>
      <c r="B14" s="269">
        <v>16.644301119957596</v>
      </c>
      <c r="C14" s="269">
        <v>18.430849421971327</v>
      </c>
      <c r="D14" s="269">
        <v>16.218522749159845</v>
      </c>
      <c r="E14" s="269">
        <v>20.005749159514526</v>
      </c>
      <c r="F14" s="269">
        <v>23.564604281637248</v>
      </c>
      <c r="G14" s="269">
        <v>19.219613150605916</v>
      </c>
    </row>
    <row r="15" spans="1:7" x14ac:dyDescent="0.35">
      <c r="A15" s="114" t="s">
        <v>357</v>
      </c>
      <c r="B15" s="269">
        <v>0</v>
      </c>
      <c r="C15" s="269">
        <v>0</v>
      </c>
      <c r="D15" s="269">
        <v>0</v>
      </c>
      <c r="E15" s="269">
        <v>0</v>
      </c>
      <c r="F15" s="269">
        <v>0</v>
      </c>
      <c r="G15" s="269">
        <v>0</v>
      </c>
    </row>
    <row r="16" spans="1:7" x14ac:dyDescent="0.35">
      <c r="A16" s="114" t="s">
        <v>358</v>
      </c>
      <c r="B16" s="269">
        <v>5.2320882938564336E-2</v>
      </c>
      <c r="C16" s="269">
        <v>9.7809195571049987E-2</v>
      </c>
      <c r="D16" s="269">
        <v>4.1479900010105243E-2</v>
      </c>
      <c r="E16" s="269">
        <v>6.2887498389353105E-2</v>
      </c>
      <c r="F16" s="269">
        <v>0.12505310720999524</v>
      </c>
      <c r="G16" s="269">
        <v>4.9155378948513379E-2</v>
      </c>
    </row>
    <row r="17" spans="1:7" x14ac:dyDescent="0.35">
      <c r="A17" s="93" t="s">
        <v>359</v>
      </c>
      <c r="B17" s="269">
        <v>1.7496740502373302</v>
      </c>
      <c r="C17" s="269">
        <v>0.20312248306948283</v>
      </c>
      <c r="D17" s="269">
        <v>2.1182553003950839</v>
      </c>
      <c r="E17" s="269">
        <v>2.103034540632549</v>
      </c>
      <c r="F17" s="269">
        <v>0.25970050672379535</v>
      </c>
      <c r="G17" s="269">
        <v>2.510219214010907</v>
      </c>
    </row>
    <row r="18" spans="1:7" x14ac:dyDescent="0.35">
      <c r="A18" s="93" t="s">
        <v>360</v>
      </c>
      <c r="B18" s="269">
        <v>0</v>
      </c>
      <c r="C18" s="269">
        <v>0</v>
      </c>
      <c r="D18" s="269">
        <v>0</v>
      </c>
      <c r="E18" s="269">
        <v>0</v>
      </c>
      <c r="F18" s="269">
        <v>0</v>
      </c>
      <c r="G18" s="269">
        <v>0</v>
      </c>
    </row>
    <row r="19" spans="1:7" x14ac:dyDescent="0.35">
      <c r="A19" s="93" t="s">
        <v>610</v>
      </c>
      <c r="B19" s="269">
        <v>64.588102722543169</v>
      </c>
      <c r="C19" s="269">
        <v>56.457097848926637</v>
      </c>
      <c r="D19" s="269">
        <v>66.525921030693453</v>
      </c>
      <c r="E19" s="269">
        <v>77.632180074344149</v>
      </c>
      <c r="F19" s="269">
        <v>72.182737715478225</v>
      </c>
      <c r="G19" s="269">
        <v>78.835938788809912</v>
      </c>
    </row>
    <row r="20" spans="1:7" x14ac:dyDescent="0.35">
      <c r="A20" s="93" t="s">
        <v>611</v>
      </c>
      <c r="B20" s="269">
        <v>4.3120473356261151</v>
      </c>
      <c r="C20" s="269">
        <v>5.6755399003462026</v>
      </c>
      <c r="D20" s="269">
        <v>3.9870935450417826</v>
      </c>
      <c r="E20" s="269">
        <v>5.1828993442717035</v>
      </c>
      <c r="F20" s="269">
        <v>7.2564128095402998</v>
      </c>
      <c r="G20" s="269">
        <v>4.7248690103388498</v>
      </c>
    </row>
  </sheetData>
  <mergeCells count="4">
    <mergeCell ref="A2:A3"/>
    <mergeCell ref="A1:G1"/>
    <mergeCell ref="B2:D2"/>
    <mergeCell ref="E2:G2"/>
  </mergeCells>
  <pageMargins left="0.7" right="0.7" top="0.75" bottom="0.75" header="0.3" footer="0.3"/>
  <pageSetup orientation="landscape" r:id="rId1"/>
  <headerFooter>
    <oddFooter>&amp;R&amp;1#&amp;"Calibri"&amp;12&amp;K000000Official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8BD01C61822344DBC9AB454244E1DB9" ma:contentTypeVersion="13" ma:contentTypeDescription="Create a new document." ma:contentTypeScope="" ma:versionID="7a9c4af5d14cd35f88721f2c89c31fcc">
  <xsd:schema xmlns:xsd="http://www.w3.org/2001/XMLSchema" xmlns:xs="http://www.w3.org/2001/XMLSchema" xmlns:p="http://schemas.microsoft.com/office/2006/metadata/properties" xmlns:ns3="1eee094f-139e-4e97-8d2e-6af7f9912659" xmlns:ns4="d9f2ead4-6863-48d7-ab40-0d3e05422720" targetNamespace="http://schemas.microsoft.com/office/2006/metadata/properties" ma:root="true" ma:fieldsID="272e568c19d635d04ab1b28b80ffa4bb" ns3:_="" ns4:_="">
    <xsd:import namespace="1eee094f-139e-4e97-8d2e-6af7f9912659"/>
    <xsd:import namespace="d9f2ead4-6863-48d7-ab40-0d3e0542272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e094f-139e-4e97-8d2e-6af7f99126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f2ead4-6863-48d7-ab40-0d3e054227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784FBE-7E42-4C6E-AFD0-DBFB20B7CE0A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1eee094f-139e-4e97-8d2e-6af7f9912659"/>
    <ds:schemaRef ds:uri="http://purl.org/dc/elements/1.1/"/>
    <ds:schemaRef ds:uri="http://www.w3.org/XML/1998/namespace"/>
    <ds:schemaRef ds:uri="http://schemas.openxmlformats.org/package/2006/metadata/core-properties"/>
    <ds:schemaRef ds:uri="d9f2ead4-6863-48d7-ab40-0d3e05422720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B9C9B5-AE95-41DD-A3CB-6EE518992C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238BEB-3686-4F22-ABB2-B046BFB0B3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ee094f-139e-4e97-8d2e-6af7f9912659"/>
    <ds:schemaRef ds:uri="d9f2ead4-6863-48d7-ab40-0d3e054227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2</vt:i4>
      </vt:variant>
    </vt:vector>
  </HeadingPairs>
  <TitlesOfParts>
    <vt:vector size="62" baseType="lpstr">
      <vt:lpstr>Index</vt:lpstr>
      <vt:lpstr>T0.1</vt:lpstr>
      <vt:lpstr>T0.2</vt:lpstr>
      <vt:lpstr>Figure1</vt:lpstr>
      <vt:lpstr>T0.3</vt:lpstr>
      <vt:lpstr>T0.4</vt:lpstr>
      <vt:lpstr>T1.1</vt:lpstr>
      <vt:lpstr>Figure2</vt:lpstr>
      <vt:lpstr>T0.5</vt:lpstr>
      <vt:lpstr>T1.2</vt:lpstr>
      <vt:lpstr>T1.3</vt:lpstr>
      <vt:lpstr>T1.4</vt:lpstr>
      <vt:lpstr>T1.5</vt:lpstr>
      <vt:lpstr>T2.5</vt:lpstr>
      <vt:lpstr>T2.7</vt:lpstr>
      <vt:lpstr>T2.8</vt:lpstr>
      <vt:lpstr>T2.9</vt:lpstr>
      <vt:lpstr>T2.10</vt:lpstr>
      <vt:lpstr>T2.11a</vt:lpstr>
      <vt:lpstr>T2.11b</vt:lpstr>
      <vt:lpstr>T3.1</vt:lpstr>
      <vt:lpstr>T3.2a</vt:lpstr>
      <vt:lpstr>T3.2b</vt:lpstr>
      <vt:lpstr>T3.3b</vt:lpstr>
      <vt:lpstr>T3.4</vt:lpstr>
      <vt:lpstr>T3.4b</vt:lpstr>
      <vt:lpstr>T3.4a</vt:lpstr>
      <vt:lpstr>T3.4c</vt:lpstr>
      <vt:lpstr>T3.4d</vt:lpstr>
      <vt:lpstr>T3.5</vt:lpstr>
      <vt:lpstr>T3.6</vt:lpstr>
      <vt:lpstr>T3.7</vt:lpstr>
      <vt:lpstr>T3.8</vt:lpstr>
      <vt:lpstr>T3.9</vt:lpstr>
      <vt:lpstr>T4.1</vt:lpstr>
      <vt:lpstr>T4.1b</vt:lpstr>
      <vt:lpstr>T4.6</vt:lpstr>
      <vt:lpstr>T4.17</vt:lpstr>
      <vt:lpstr>T4.18</vt:lpstr>
      <vt:lpstr>T4.19</vt:lpstr>
      <vt:lpstr>T4.20</vt:lpstr>
      <vt:lpstr>T4.21</vt:lpstr>
      <vt:lpstr>T4.22</vt:lpstr>
      <vt:lpstr>T4.23</vt:lpstr>
      <vt:lpstr>T4.24</vt:lpstr>
      <vt:lpstr>T4.24b</vt:lpstr>
      <vt:lpstr>T4.24c</vt:lpstr>
      <vt:lpstr>T4.25</vt:lpstr>
      <vt:lpstr>T4.26</vt:lpstr>
      <vt:lpstr>T4.27</vt:lpstr>
      <vt:lpstr>T4.28</vt:lpstr>
      <vt:lpstr>T4.29</vt:lpstr>
      <vt:lpstr>T4.30</vt:lpstr>
      <vt:lpstr>T4.4</vt:lpstr>
      <vt:lpstr>T4.31</vt:lpstr>
      <vt:lpstr>T5.1</vt:lpstr>
      <vt:lpstr>T5.2</vt:lpstr>
      <vt:lpstr>T5.3</vt:lpstr>
      <vt:lpstr>T5.4</vt:lpstr>
      <vt:lpstr>T5.5</vt:lpstr>
      <vt:lpstr>T1.1!Print_Area</vt:lpstr>
      <vt:lpstr>T3.4a!Print_Area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Ivette Contreras</dc:creator>
  <cp:lastModifiedBy>Wilbert Drazi Vundru</cp:lastModifiedBy>
  <cp:lastPrinted>2020-09-17T22:30:49Z</cp:lastPrinted>
  <dcterms:created xsi:type="dcterms:W3CDTF">2020-05-12T15:13:58Z</dcterms:created>
  <dcterms:modified xsi:type="dcterms:W3CDTF">2020-09-20T20:33:37Z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0x010100B8BD01C61822344DBC9AB454244E1DB9</vt:lpwstr>
  </property>
  <property fmtid="{D5CDD505-2E9C-101B-9397-08002B2CF9AE}" pid="3" name="MSIP_Label_48e3fdf0-05a2-4411-bba7-a0945bfb4a0a_Enabled">
    <vt:lpwstr>true</vt:lpwstr>
  </property>
  <property fmtid="{D5CDD505-2E9C-101B-9397-08002B2CF9AE}" pid="4" name="MSIP_Label_48e3fdf0-05a2-4411-bba7-a0945bfb4a0a_SetDate">
    <vt:lpwstr>2020-06-07T22:48:40Z</vt:lpwstr>
  </property>
  <property fmtid="{D5CDD505-2E9C-101B-9397-08002B2CF9AE}" pid="5" name="MSIP_Label_48e3fdf0-05a2-4411-bba7-a0945bfb4a0a_Method">
    <vt:lpwstr>Privileged</vt:lpwstr>
  </property>
  <property fmtid="{D5CDD505-2E9C-101B-9397-08002B2CF9AE}" pid="6" name="MSIP_Label_48e3fdf0-05a2-4411-bba7-a0945bfb4a0a_Name">
    <vt:lpwstr>Label Only - Official Use</vt:lpwstr>
  </property>
  <property fmtid="{D5CDD505-2E9C-101B-9397-08002B2CF9AE}" pid="7" name="MSIP_Label_48e3fdf0-05a2-4411-bba7-a0945bfb4a0a_SiteId">
    <vt:lpwstr>31a2fec0-266b-4c67-b56e-2796d8f59c36</vt:lpwstr>
  </property>
  <property fmtid="{D5CDD505-2E9C-101B-9397-08002B2CF9AE}" pid="8" name="MSIP_Label_48e3fdf0-05a2-4411-bba7-a0945bfb4a0a_ActionId">
    <vt:lpwstr>52f0ffde-2828-46ab-8f75-0000116f95cd</vt:lpwstr>
  </property>
  <property fmtid="{D5CDD505-2E9C-101B-9397-08002B2CF9AE}" pid="9" name="MSIP_Label_48e3fdf0-05a2-4411-bba7-a0945bfb4a0a_ContentBits">
    <vt:lpwstr>2</vt:lpwstr>
  </property>
</Properties>
</file>